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.조교임면공문\2025-1\"/>
    </mc:Choice>
  </mc:AlternateContent>
  <xr:revisionPtr revIDLastSave="0" documentId="13_ncr:1_{372F06A2-88BF-4563-BC65-BDFA7853ED84}" xr6:coauthVersionLast="36" xr6:coauthVersionMax="36" xr10:uidLastSave="{00000000-0000-0000-0000-000000000000}"/>
  <workbookProtection workbookAlgorithmName="SHA-512" workbookHashValue="v2j4rpZJMsX9U3VyB82zHl/2E/gKFMWU/gVxdJkhHa4UEUo9WgaCgWto5IF5XTWPVsdqvejrEXdLC9lZVKoKyQ==" workbookSaltValue="EDIj6BqHzfoU/2ir6T0K0Q==" workbookSpinCount="100000" lockStructure="1"/>
  <bookViews>
    <workbookView xWindow="0" yWindow="0" windowWidth="28800" windowHeight="11400" xr2:uid="{072D3018-88F8-437C-866E-30EF7A74FD56}"/>
  </bookViews>
  <sheets>
    <sheet name="장학조교 신청서류" sheetId="1" r:id="rId1"/>
    <sheet name="변동사항 자동반영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8" i="1" l="1"/>
  <c r="C158" i="1"/>
  <c r="V152" i="1"/>
  <c r="L195" i="1" l="1"/>
  <c r="N82" i="1" l="1"/>
  <c r="A80" i="1"/>
  <c r="E460" i="1" l="1"/>
  <c r="A431" i="1"/>
  <c r="S134" i="1"/>
  <c r="L134" i="1"/>
  <c r="H437" i="1"/>
  <c r="L149" i="1"/>
  <c r="L148" i="1"/>
  <c r="D176" i="1"/>
  <c r="C170" i="1"/>
  <c r="C16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SMU</author>
  </authors>
  <commentList>
    <comment ref="L132" authorId="0" shapeId="0" xr:uid="{C01E0C8F-B62E-4C5F-AAA2-F1E84AF40A65}">
      <text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접수기간에는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신입생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재입학생</t>
        </r>
        <r>
          <rPr>
            <b/>
            <sz val="9"/>
            <color indexed="81"/>
            <rFont val="Tahoma"/>
            <family val="2"/>
          </rPr>
          <t xml:space="preserve">,
</t>
        </r>
        <r>
          <rPr>
            <b/>
            <sz val="9"/>
            <color indexed="81"/>
            <rFont val="돋움"/>
            <family val="3"/>
            <charset val="129"/>
          </rPr>
          <t>복학생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불가</t>
        </r>
      </text>
    </comment>
  </commentList>
</comments>
</file>

<file path=xl/sharedStrings.xml><?xml version="1.0" encoding="utf-8"?>
<sst xmlns="http://schemas.openxmlformats.org/spreadsheetml/2006/main" count="454" uniqueCount="311">
  <si>
    <t>숙명여자대학교
장학조교 신청 서류</t>
    <phoneticPr fontId="1" type="noConversion"/>
  </si>
  <si>
    <t>장학조교 제출 서류</t>
    <phoneticPr fontId="1" type="noConversion"/>
  </si>
  <si>
    <t>※ 서류 준비 안내 ※</t>
    <phoneticPr fontId="1" type="noConversion"/>
  </si>
  <si>
    <t>I. 장학조교 신청 서류(가~마)</t>
    <phoneticPr fontId="1" type="noConversion"/>
  </si>
  <si>
    <t>①</t>
    <phoneticPr fontId="1" type="noConversion"/>
  </si>
  <si>
    <t>②</t>
    <phoneticPr fontId="1" type="noConversion"/>
  </si>
  <si>
    <r>
      <t xml:space="preserve">[3. 장학조교 신청 서류(가~마)]는 </t>
    </r>
    <r>
      <rPr>
        <b/>
        <sz val="10"/>
        <color rgb="FFFF0000"/>
        <rFont val="함초롬바탕"/>
        <family val="1"/>
        <charset val="129"/>
      </rPr>
      <t>하나의 파일(PDF형식)</t>
    </r>
    <r>
      <rPr>
        <sz val="10"/>
        <color theme="1"/>
        <rFont val="함초롬바탕"/>
        <family val="1"/>
        <charset val="129"/>
      </rPr>
      <t>로 제출하여 주시기 바랍니다.
(Ⅲ. 제출예시 참고 : ▶파일명 : 성함(교번,조교유형)_장학조교 신청서류)</t>
    </r>
    <phoneticPr fontId="1" type="noConversion"/>
  </si>
  <si>
    <t>Ⅱ. 장학조교 복무협약서</t>
    <phoneticPr fontId="1" type="noConversion"/>
  </si>
  <si>
    <t xml:space="preserve">- 복무협약서의 경우, 2장을 작성하여 1장은 조교에게 배부, 1장은 임용부서(학과 및 부서) 내 </t>
    <phoneticPr fontId="1" type="noConversion"/>
  </si>
  <si>
    <t xml:space="preserve">  보관 ( 임용 제청 시, 스캔본 제출)</t>
    <phoneticPr fontId="1" type="noConversion"/>
  </si>
  <si>
    <t>Ⅲ. 제출 예시 : 아래와 같은 형식으로 제출해 주시기 바랍니다.</t>
    <phoneticPr fontId="1" type="noConversion"/>
  </si>
  <si>
    <r>
      <t xml:space="preserve">- 양식 내 조교 본인 서명은 반드시 </t>
    </r>
    <r>
      <rPr>
        <b/>
        <sz val="10"/>
        <color rgb="FFFF0000"/>
        <rFont val="함초롬바탕"/>
        <family val="1"/>
        <charset val="129"/>
      </rPr>
      <t>자필서명</t>
    </r>
    <r>
      <rPr>
        <sz val="10"/>
        <color theme="1"/>
        <rFont val="함초롬바탕"/>
        <family val="1"/>
        <charset val="129"/>
      </rPr>
      <t xml:space="preserve">으로 서명해주시기 바랍니다. </t>
    </r>
    <r>
      <rPr>
        <b/>
        <u/>
        <sz val="10"/>
        <color theme="1"/>
        <rFont val="함초롬바탕"/>
        <family val="1"/>
        <charset val="129"/>
      </rPr>
      <t>(워드로 서명 불가)</t>
    </r>
    <phoneticPr fontId="1" type="noConversion"/>
  </si>
  <si>
    <t>성함(교번, 조교유형)_이력서 (교번이 없는 경우, 학번)</t>
    <phoneticPr fontId="1" type="noConversion"/>
  </si>
  <si>
    <t>③</t>
    <phoneticPr fontId="1" type="noConversion"/>
  </si>
  <si>
    <t>④</t>
    <phoneticPr fontId="1" type="noConversion"/>
  </si>
  <si>
    <t>성함(교번, 조교유형)_복무협약서 (교번이 없는 경우, 학번)</t>
    <phoneticPr fontId="1" type="noConversion"/>
  </si>
  <si>
    <t>성함(교번, 조교유형)_장학조교 신청서류 (교번이 없는 경우, 학번)</t>
    <phoneticPr fontId="1" type="noConversion"/>
  </si>
  <si>
    <t>성함(교번, 조교유형)_우수동문장학금 증빙서류 (교번이 없는 경우, 학번)</t>
    <phoneticPr fontId="1" type="noConversion"/>
  </si>
  <si>
    <r>
      <t>Ⅳ. 문의사항 : 교무팀 (</t>
    </r>
    <r>
      <rPr>
        <b/>
        <sz val="10"/>
        <color theme="8" tint="-0.249977111117893"/>
        <rFont val="함초롬바탕"/>
        <family val="1"/>
        <charset val="129"/>
      </rPr>
      <t xml:space="preserve"> </t>
    </r>
    <r>
      <rPr>
        <b/>
        <u/>
        <sz val="10"/>
        <color rgb="FF0070C0"/>
        <rFont val="함초롬바탕"/>
        <family val="1"/>
        <charset val="129"/>
      </rPr>
      <t>faculty@sookmyung.ac.kr</t>
    </r>
    <r>
      <rPr>
        <b/>
        <sz val="10"/>
        <color theme="1"/>
        <rFont val="함초롬바탕"/>
        <family val="1"/>
        <charset val="129"/>
      </rPr>
      <t>, ☎02-710-9724)</t>
    </r>
    <phoneticPr fontId="1" type="noConversion"/>
  </si>
  <si>
    <t>숙명여자대학교 장학조교 신청 서류 - 가. 장학조교 임용 신청서 1/3</t>
    <phoneticPr fontId="1" type="noConversion"/>
  </si>
  <si>
    <t>장학조교 임용 신청서</t>
    <phoneticPr fontId="1" type="noConversion"/>
  </si>
  <si>
    <t>인 적 사 항</t>
    <phoneticPr fontId="1" type="noConversion"/>
  </si>
  <si>
    <t>성     명</t>
    <phoneticPr fontId="1" type="noConversion"/>
  </si>
  <si>
    <t>생년월일</t>
    <phoneticPr fontId="1" type="noConversion"/>
  </si>
  <si>
    <t>조 교 발 령 신 청 사 항</t>
    <phoneticPr fontId="1" type="noConversion"/>
  </si>
  <si>
    <t>소     속</t>
    <phoneticPr fontId="1" type="noConversion"/>
  </si>
  <si>
    <t>교     번</t>
    <phoneticPr fontId="1" type="noConversion"/>
  </si>
  <si>
    <t>임용 예정 학과/ 행정부서 명</t>
    <phoneticPr fontId="1" type="noConversion"/>
  </si>
  <si>
    <t>교번 (신규임용의 경우, 학번)</t>
    <phoneticPr fontId="1" type="noConversion"/>
  </si>
  <si>
    <t>조교유형</t>
    <phoneticPr fontId="1" type="noConversion"/>
  </si>
  <si>
    <t>임용구분</t>
    <phoneticPr fontId="1" type="noConversion"/>
  </si>
  <si>
    <t>대학원</t>
    <phoneticPr fontId="1" type="noConversion"/>
  </si>
  <si>
    <t>학기</t>
    <phoneticPr fontId="1" type="noConversion"/>
  </si>
  <si>
    <t>과정</t>
    <phoneticPr fontId="1" type="noConversion"/>
  </si>
  <si>
    <t>학과</t>
    <phoneticPr fontId="1" type="noConversion"/>
  </si>
  <si>
    <t>▶</t>
  </si>
  <si>
    <t>▶</t>
    <phoneticPr fontId="1" type="noConversion"/>
  </si>
  <si>
    <t>휴학/수료 : 지원불가</t>
    <phoneticPr fontId="1" type="noConversion"/>
  </si>
  <si>
    <t>재학</t>
    <phoneticPr fontId="1" type="noConversion"/>
  </si>
  <si>
    <t>재학생</t>
    <phoneticPr fontId="1" type="noConversion"/>
  </si>
  <si>
    <t>복학생</t>
    <phoneticPr fontId="1" type="noConversion"/>
  </si>
  <si>
    <t>기타(</t>
    <phoneticPr fontId="1" type="noConversion"/>
  </si>
  <si>
    <t>)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</si>
  <si>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</si>
  <si>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</si>
  <si>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</si>
  <si>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교육조교A</t>
    <phoneticPr fontId="1" type="noConversion"/>
  </si>
  <si>
    <t>교육조교B</t>
    <phoneticPr fontId="1" type="noConversion"/>
  </si>
  <si>
    <t>교육조교C</t>
    <phoneticPr fontId="1" type="noConversion"/>
  </si>
  <si>
    <t>연구조교</t>
    <phoneticPr fontId="1" type="noConversion"/>
  </si>
  <si>
    <t>강의조교</t>
    <phoneticPr fontId="1" type="noConversion"/>
  </si>
  <si>
    <t>BK연구조교</t>
    <phoneticPr fontId="1" type="noConversion"/>
  </si>
  <si>
    <t>신규임용</t>
    <phoneticPr fontId="1" type="noConversion"/>
  </si>
  <si>
    <t>재임용</t>
    <phoneticPr fontId="1" type="noConversion"/>
  </si>
  <si>
    <t>재입교</t>
    <phoneticPr fontId="1" type="noConversion"/>
  </si>
  <si>
    <t>임용기간</t>
    <phoneticPr fontId="1" type="noConversion"/>
  </si>
  <si>
    <t>학년도</t>
    <phoneticPr fontId="1" type="noConversion"/>
  </si>
  <si>
    <t>1학기 |</t>
    <phoneticPr fontId="1" type="noConversion"/>
  </si>
  <si>
    <t>2학기 |</t>
    <phoneticPr fontId="1" type="noConversion"/>
  </si>
  <si>
    <t>~</t>
    <phoneticPr fontId="1" type="noConversion"/>
  </si>
  <si>
    <r>
      <t>익년도 2월 28(29)일</t>
    </r>
    <r>
      <rPr>
        <sz val="9"/>
        <color theme="1"/>
        <rFont val="함초롬바탕"/>
        <family val="1"/>
        <charset val="129"/>
      </rPr>
      <t>(방학기간포함)</t>
    </r>
    <phoneticPr fontId="1" type="noConversion"/>
  </si>
  <si>
    <r>
      <t>8월 31일</t>
    </r>
    <r>
      <rPr>
        <sz val="9"/>
        <color theme="1"/>
        <rFont val="함초롬바탕"/>
        <family val="1"/>
        <charset val="129"/>
      </rPr>
      <t>(방학기간포함)</t>
    </r>
    <phoneticPr fontId="1" type="noConversion"/>
  </si>
  <si>
    <t>조교 장학금 외 
수혜장학금</t>
    <phoneticPr fontId="1" type="noConversion"/>
  </si>
  <si>
    <t>교내/외 수혜장학금이 있을 경우, 반드시 입력해주세요</t>
    <phoneticPr fontId="1" type="noConversion"/>
  </si>
  <si>
    <t>외국인 유학생 장학금 등 전액 장학금을 지원받는 경우, 조교장학금 추가 지급 불가</t>
    <phoneticPr fontId="1" type="noConversion"/>
  </si>
  <si>
    <r>
      <t>그 외 교내</t>
    </r>
    <r>
      <rPr>
        <sz val="10"/>
        <color rgb="FF000000"/>
        <rFont val="맑은 고딕"/>
        <family val="3"/>
        <charset val="129"/>
        <scheme val="minor"/>
      </rPr>
      <t>/</t>
    </r>
    <r>
      <rPr>
        <sz val="10"/>
        <color rgb="FF000000"/>
        <rFont val="함초롬바탕"/>
        <family val="1"/>
        <charset val="129"/>
      </rPr>
      <t xml:space="preserve">외 수혜장학금과 조교장학금의 중복 수혜 여부는 사전에 장학센터(학생지원센터, </t>
    </r>
    <phoneticPr fontId="1" type="noConversion"/>
  </si>
  <si>
    <t xml:space="preserve">교육대학원 교학팀, 특수대학원 교학팀)에 미리 확인바랍니다. </t>
    <phoneticPr fontId="1" type="noConversion"/>
  </si>
  <si>
    <t>(수업료 명목의 외부재단 장학금 및 지원금 회수될 수 있음)</t>
    <phoneticPr fontId="1" type="noConversion"/>
  </si>
  <si>
    <t>우수동문장학금 해당여부</t>
    <phoneticPr fontId="1" type="noConversion"/>
  </si>
  <si>
    <t>아니오</t>
    <phoneticPr fontId="1" type="noConversion"/>
  </si>
  <si>
    <t>우수동문장학금 해당 조건은 우수동문장학금 신청서 및 학생지원센터 홈페이지</t>
    <phoneticPr fontId="1" type="noConversion"/>
  </si>
  <si>
    <t>(http://newonestop.sookmyung.ac.kr)에서 확인하여 주시기 바랍니다.</t>
    <phoneticPr fontId="1" type="noConversion"/>
  </si>
  <si>
    <t>해당자는 「장학조교 신청서류」와 함께 아래의 증빙서류를 첨부하여 주시기 바랍니다.</t>
    <phoneticPr fontId="1" type="noConversion"/>
  </si>
  <si>
    <t>가. 석사 졸업증명서</t>
    <phoneticPr fontId="1" type="noConversion"/>
  </si>
  <si>
    <t>학부 우수동문</t>
    <phoneticPr fontId="1" type="noConversion"/>
  </si>
  <si>
    <t>석사 우수동문</t>
    <phoneticPr fontId="1" type="noConversion"/>
  </si>
  <si>
    <t xml:space="preserve">본인은 「조교 임용 및 면직 제청 안내문」을 숙지하였으며,
안내문 미확인으로 인해 생기는 불이익에 대하여 
인지하였음에 동의합니다.
이에 아래와 같이 조교 임용을 신청합니다. </t>
    <phoneticPr fontId="1" type="noConversion"/>
  </si>
  <si>
    <t>숙명여자대학교 장학조교 신청 서류 - 가. 장학조교 임용 신청서 2/3</t>
    <phoneticPr fontId="1" type="noConversion"/>
  </si>
  <si>
    <t>장학조교
신청접수
유형</t>
    <phoneticPr fontId="1" type="noConversion"/>
  </si>
  <si>
    <t>선감면</t>
    <phoneticPr fontId="1" type="noConversion"/>
  </si>
  <si>
    <t>3차 이후(강의조교 
및 학기 중도 임용)</t>
    <phoneticPr fontId="1" type="noConversion"/>
  </si>
  <si>
    <t>계좌지급</t>
    <phoneticPr fontId="1" type="noConversion"/>
  </si>
  <si>
    <t>선감면
(분납희망자는
1차만 가능)</t>
    <phoneticPr fontId="1" type="noConversion"/>
  </si>
  <si>
    <t>1차</t>
    <phoneticPr fontId="1" type="noConversion"/>
  </si>
  <si>
    <t>2차</t>
    <phoneticPr fontId="1" type="noConversion"/>
  </si>
  <si>
    <r>
      <rPr>
        <b/>
        <u/>
        <sz val="10"/>
        <color theme="1"/>
        <rFont val="함초롬바탕"/>
        <family val="1"/>
        <charset val="129"/>
      </rPr>
      <t>선감면 신청</t>
    </r>
    <r>
      <rPr>
        <sz val="10"/>
        <color theme="1"/>
        <rFont val="함초롬바탕"/>
        <family val="1"/>
        <charset val="129"/>
      </rPr>
      <t xml:space="preserve">의 경우, 아래와 같은 </t>
    </r>
    <r>
      <rPr>
        <b/>
        <sz val="10"/>
        <color rgb="FFFF0000"/>
        <rFont val="함초롬바탕"/>
        <family val="1"/>
        <charset val="129"/>
      </rPr>
      <t>유의사항</t>
    </r>
    <r>
      <rPr>
        <sz val="10"/>
        <color theme="1"/>
        <rFont val="함초롬바탕"/>
        <family val="1"/>
        <charset val="129"/>
      </rPr>
      <t>이 있음을 확인하여 주시기 바랍니다.</t>
    </r>
    <phoneticPr fontId="1" type="noConversion"/>
  </si>
  <si>
    <t>①</t>
    <phoneticPr fontId="1" type="noConversion"/>
  </si>
  <si>
    <r>
      <t xml:space="preserve">선감면 신청의 경우, </t>
    </r>
    <r>
      <rPr>
        <b/>
        <sz val="10"/>
        <color rgb="FFFF0000"/>
        <rFont val="함초롬바탕"/>
        <family val="1"/>
        <charset val="129"/>
      </rPr>
      <t xml:space="preserve">고지서 상 장학금이 반영될 때까지 </t>
    </r>
    <phoneticPr fontId="1" type="noConversion"/>
  </si>
  <si>
    <t>조교 임용 접수 회차</t>
    <phoneticPr fontId="1" type="noConversion"/>
  </si>
  <si>
    <t>고지서 상 장학금 선감면 반영 시기</t>
    <phoneticPr fontId="1" type="noConversion"/>
  </si>
  <si>
    <t>②</t>
    <phoneticPr fontId="1" type="noConversion"/>
  </si>
  <si>
    <t>선감면 접수 후 계좌지급으로의 변경 불가</t>
    <phoneticPr fontId="1" type="noConversion"/>
  </si>
  <si>
    <t>③</t>
    <phoneticPr fontId="1" type="noConversion"/>
  </si>
  <si>
    <t>선감면 접수한 조교의 경우, 당해 조교사직(임용취소/의원면직) 불가</t>
    <phoneticPr fontId="1" type="noConversion"/>
  </si>
  <si>
    <t>④</t>
    <phoneticPr fontId="1" type="noConversion"/>
  </si>
  <si>
    <t>- 학자금 중복지원 방지를 위한 업무 협조 요청 (일반대학원 조교 장학금 지급 관련)</t>
    <phoneticPr fontId="1" type="noConversion"/>
  </si>
  <si>
    <t>⑤</t>
    <phoneticPr fontId="1" type="noConversion"/>
  </si>
  <si>
    <t>숙명포털(학번 로그인)에 계좌번호 미입력 시, 장학금 수령 불가(개인정보 &gt; 은행계정)</t>
    <phoneticPr fontId="1" type="noConversion"/>
  </si>
  <si>
    <t>[근거] 「한국장학재단설립 등에 관한 법률」 제 50조5 제7항 및 동일법 시행령 제 35조의 6</t>
    <phoneticPr fontId="1" type="noConversion"/>
  </si>
  <si>
    <t>(관련 : 학생지원센터-5881 (2024.01.04.))</t>
    <phoneticPr fontId="1" type="noConversion"/>
  </si>
  <si>
    <r>
      <rPr>
        <b/>
        <u/>
        <sz val="10"/>
        <color theme="1"/>
        <rFont val="함초롬바탕"/>
        <family val="1"/>
        <charset val="129"/>
      </rPr>
      <t>계좌지급 신청</t>
    </r>
    <r>
      <rPr>
        <sz val="10"/>
        <color theme="1"/>
        <rFont val="함초롬바탕"/>
        <family val="1"/>
        <charset val="129"/>
      </rPr>
      <t xml:space="preserve">의 경우, 아래와 같은 </t>
    </r>
    <r>
      <rPr>
        <b/>
        <sz val="10"/>
        <color rgb="FFFF0000"/>
        <rFont val="함초롬바탕"/>
        <family val="1"/>
        <charset val="129"/>
      </rPr>
      <t>유의사항</t>
    </r>
    <r>
      <rPr>
        <sz val="10"/>
        <color theme="1"/>
        <rFont val="함초롬바탕"/>
        <family val="1"/>
        <charset val="129"/>
      </rPr>
      <t>이 있음을 확인하여 주시기 바랍니다.</t>
    </r>
    <phoneticPr fontId="1" type="noConversion"/>
  </si>
  <si>
    <r>
      <t xml:space="preserve">당해 학기 </t>
    </r>
    <r>
      <rPr>
        <b/>
        <sz val="10"/>
        <color theme="1"/>
        <rFont val="함초롬바탕"/>
        <family val="1"/>
        <charset val="129"/>
      </rPr>
      <t>학자금대출</t>
    </r>
    <r>
      <rPr>
        <sz val="10"/>
        <color theme="1"/>
        <rFont val="함초롬바탕"/>
        <family val="1"/>
        <charset val="129"/>
      </rPr>
      <t xml:space="preserve">을 받은 경우, </t>
    </r>
    <r>
      <rPr>
        <b/>
        <u/>
        <sz val="10"/>
        <color theme="1"/>
        <rFont val="함초롬바탕"/>
        <family val="1"/>
        <charset val="129"/>
      </rPr>
      <t>조교 장학금 수혜 후 대출을 상환해야 함</t>
    </r>
    <phoneticPr fontId="1" type="noConversion"/>
  </si>
  <si>
    <t>① 강의조교 임용의 경우</t>
    <phoneticPr fontId="1" type="noConversion"/>
  </si>
  <si>
    <t>② 학기 중도 임용 = 3월 1일 혹은 9월 1일 이후에 근무를 시작하는 경우</t>
    <phoneticPr fontId="1" type="noConversion"/>
  </si>
  <si>
    <t>----------------아래의 유의사항에 대해 확인하였으며, 이에 동의합니다----------------</t>
    <phoneticPr fontId="1" type="noConversion"/>
  </si>
  <si>
    <t>「조교 임용 및 면직 제청 안내문」을 숙지하였으며, 안내문 미확인으로 인해 생기는</t>
    <phoneticPr fontId="1" type="noConversion"/>
  </si>
  <si>
    <t>불이익에 대해서는 본 대학은 책임지지 않음에 동의합니다.</t>
    <phoneticPr fontId="1" type="noConversion"/>
  </si>
  <si>
    <t>「조교 임용 및 면직 제청 안내문」</t>
    <phoneticPr fontId="1" type="noConversion"/>
  </si>
  <si>
    <t xml:space="preserve">장학조교 신청 접수 유형(선감면, 계좌지급) 에 해당하는 유의사항을 </t>
    <phoneticPr fontId="1" type="noConversion"/>
  </si>
  <si>
    <t xml:space="preserve">본인은 장학조교의 실제 근무 시작일은 임용 시작일과 동일하여야 함을 </t>
    <phoneticPr fontId="1" type="noConversion"/>
  </si>
  <si>
    <t>확인하였으며, 이를 준수할 것에 동의합니다.</t>
    <phoneticPr fontId="1" type="noConversion"/>
  </si>
  <si>
    <t>동일 학기 내 조교 유형 및 소속 변경은 불가함에 대해 확인하였습니다.</t>
    <phoneticPr fontId="1" type="noConversion"/>
  </si>
  <si>
    <t>(계약기간 내 의원면직 후 급여조교 및 타학과(부서) 장학조교로 이동불가)</t>
    <phoneticPr fontId="1" type="noConversion"/>
  </si>
  <si>
    <t xml:space="preserve">  예</t>
    <phoneticPr fontId="1" type="noConversion"/>
  </si>
  <si>
    <t>숙명여자대학교 장학조교 신청 서류 - 가. 장학조교 임용 신청서 3/3</t>
    <phoneticPr fontId="1" type="noConversion"/>
  </si>
  <si>
    <t>⑥</t>
    <phoneticPr fontId="1" type="noConversion"/>
  </si>
  <si>
    <t>등록금 반환 일정을 참고하시어, 가급적 빨리 학과 및 행정 부서에 면직 의사를</t>
    <phoneticPr fontId="1" type="noConversion"/>
  </si>
  <si>
    <t>주시기 바랍니다.</t>
    <phoneticPr fontId="1" type="noConversion"/>
  </si>
  <si>
    <t>밝히고, 소속 학과(부서)에 면직 제청 상신 및 교무팀 기안 접수를 확인하여</t>
    <phoneticPr fontId="1" type="noConversion"/>
  </si>
  <si>
    <t>⑦</t>
    <phoneticPr fontId="1" type="noConversion"/>
  </si>
  <si>
    <t>⑧</t>
    <phoneticPr fontId="1" type="noConversion"/>
  </si>
  <si>
    <t>조교 교육(4월 중, 10월 중 개설)을 적극적으로 이수할 것입니다.</t>
    <phoneticPr fontId="1" type="noConversion"/>
  </si>
  <si>
    <t>제출일 :</t>
    <phoneticPr fontId="1" type="noConversion"/>
  </si>
  <si>
    <t>신  청  인 :</t>
    <phoneticPr fontId="1" type="noConversion"/>
  </si>
  <si>
    <t>숙명여자대학교 장학조교 신청 서류 - 나. 조교 보안 서약서</t>
    <phoneticPr fontId="1" type="noConversion"/>
  </si>
  <si>
    <t>조교 보안 서약서</t>
    <phoneticPr fontId="1" type="noConversion"/>
  </si>
  <si>
    <t xml:space="preserve">1. 본인은 조교 업무 수행 중 알게 된 모든 정보(업무 관련 및 개인정보 등)에 관하여 </t>
    <phoneticPr fontId="1" type="noConversion"/>
  </si>
  <si>
    <t>직무상 기밀 사항임에 동의하며 외부에 누설, 남용 또는 무단 유출하지 아니한다.</t>
    <phoneticPr fontId="1" type="noConversion"/>
  </si>
  <si>
    <t>2. 본인은 업무 수행 중 알게 된 모든 정보(업무 관련 및 개인정보 등)를 관련 업무에 한해</t>
    <phoneticPr fontId="1" type="noConversion"/>
  </si>
  <si>
    <t>이용할 것이며, 개인적으로 사용하거나 별도 보관하지 아니한다.</t>
    <phoneticPr fontId="1" type="noConversion"/>
  </si>
  <si>
    <t xml:space="preserve">3. 본인은 본교로부터 제공받은 각종 정보자산(서류, 사진, 전자파일, 저장매체(HDD등), </t>
    <phoneticPr fontId="1" type="noConversion"/>
  </si>
  <si>
    <r>
      <t>전산 장비 등)을 무단변조, 복사, 훼손 및 정보 유실 등으로부터 안전하게 보호</t>
    </r>
    <r>
      <rPr>
        <sz val="10"/>
        <color theme="1"/>
        <rFont val="Wingdings"/>
        <family val="1"/>
        <charset val="2"/>
      </rPr>
      <t></t>
    </r>
    <r>
      <rPr>
        <sz val="10"/>
        <color theme="1"/>
        <rFont val="함초롬바탕"/>
        <family val="1"/>
        <charset val="129"/>
      </rPr>
      <t>관리한다.</t>
    </r>
    <phoneticPr fontId="1" type="noConversion"/>
  </si>
  <si>
    <r>
      <t>4. 본인은 위임</t>
    </r>
    <r>
      <rPr>
        <sz val="10"/>
        <color theme="1"/>
        <rFont val="Wingdings"/>
        <family val="1"/>
        <charset val="2"/>
      </rPr>
      <t></t>
    </r>
    <r>
      <rPr>
        <sz val="10"/>
        <color theme="1"/>
        <rFont val="함초롬바탕"/>
        <family val="1"/>
        <charset val="129"/>
      </rPr>
      <t>허가 받은 업무 이외의 정보를 열람, 가공하지 아니하며, 본인에게 할당된</t>
    </r>
    <phoneticPr fontId="1" type="noConversion"/>
  </si>
  <si>
    <t>권한( 정보접근권한, ID/PW 등)을 업무처리 목적 외에 타인과 공동사용 및 누설하지 아니한다.</t>
    <phoneticPr fontId="1" type="noConversion"/>
  </si>
  <si>
    <t>행정조교(급여)</t>
    <phoneticPr fontId="1" type="noConversion"/>
  </si>
  <si>
    <r>
      <t>장학조교</t>
    </r>
    <r>
      <rPr>
        <sz val="9"/>
        <color theme="1"/>
        <rFont val="함초롬바탕"/>
        <family val="1"/>
        <charset val="129"/>
      </rPr>
      <t>(교육조교A,B,C, 연구조교, 강의조교, BK연구조교)</t>
    </r>
    <phoneticPr fontId="1" type="noConversion"/>
  </si>
  <si>
    <t>장학</t>
    <phoneticPr fontId="1" type="noConversion"/>
  </si>
  <si>
    <t>장
학</t>
    <phoneticPr fontId="1" type="noConversion"/>
  </si>
  <si>
    <t>급여</t>
    <phoneticPr fontId="1" type="noConversion"/>
  </si>
  <si>
    <t>교번 (교번 없을 경우, 학번or생년월일)</t>
    <phoneticPr fontId="1" type="noConversion"/>
  </si>
  <si>
    <t>숙명여자대학교 장학조교 신청 서류 - 다. 개인정보의 수집•이용에 대한 동의서</t>
    <phoneticPr fontId="1" type="noConversion"/>
  </si>
  <si>
    <t>개인정보의 수집•이용에 대한 동의서</t>
    <phoneticPr fontId="1" type="noConversion"/>
  </si>
  <si>
    <r>
      <t xml:space="preserve">        숙명여자대학교에서는 모든 개인정보에 대해 관련 법령에 근거하거나 정보주체의 
동의에 의하여 수집</t>
    </r>
    <r>
      <rPr>
        <sz val="11"/>
        <color theme="1"/>
        <rFont val="Wingdings"/>
        <family val="1"/>
        <charset val="2"/>
      </rPr>
      <t></t>
    </r>
    <r>
      <rPr>
        <sz val="11"/>
        <color theme="1"/>
        <rFont val="함초롬바탕"/>
        <family val="1"/>
        <charset val="129"/>
      </rPr>
      <t>보유 및 처리하고 있습니다. 
       개인정보보호법 등 관련 법령의 규정에 따라 수집</t>
    </r>
    <r>
      <rPr>
        <sz val="11"/>
        <color theme="1"/>
        <rFont val="Wingdings"/>
        <family val="1"/>
        <charset val="2"/>
      </rPr>
      <t></t>
    </r>
    <r>
      <rPr>
        <sz val="11"/>
        <color theme="1"/>
        <rFont val="함초롬바탕"/>
        <family val="1"/>
        <charset val="129"/>
      </rPr>
      <t xml:space="preserve">보유 및 처리하는 개인정보를 공공 
업무의 적절한 수행과 숙명여자대학교 구성원의 권익을 보호하기 위해 적법하게 취급할 것입니다. </t>
    </r>
    <phoneticPr fontId="1" type="noConversion"/>
  </si>
  <si>
    <t>[ 개인(민감)정보의 수집•이용 ]</t>
    <phoneticPr fontId="1" type="noConversion"/>
  </si>
  <si>
    <t>◼</t>
    <phoneticPr fontId="1" type="noConversion"/>
  </si>
  <si>
    <t>수집•이용 목적 : 조교 관련 업무 수행</t>
    <phoneticPr fontId="1" type="noConversion"/>
  </si>
  <si>
    <t>수집 항목</t>
    <phoneticPr fontId="1" type="noConversion"/>
  </si>
  <si>
    <t xml:space="preserve">성명, 생년월일, 주민등록번호(외국인등록번호) </t>
    <phoneticPr fontId="1" type="noConversion"/>
  </si>
  <si>
    <t>학번, 교번, 학과/전공</t>
    <phoneticPr fontId="1" type="noConversion"/>
  </si>
  <si>
    <t>핸드폰번호, 이메일주소</t>
    <phoneticPr fontId="1" type="noConversion"/>
  </si>
  <si>
    <t>은행 계좌번호</t>
    <phoneticPr fontId="1" type="noConversion"/>
  </si>
  <si>
    <t>보유 및 이용기간 : 관련 법령에 따름</t>
    <phoneticPr fontId="1" type="noConversion"/>
  </si>
  <si>
    <t xml:space="preserve">미동의 시 불이익 사항 : 동의를 거부할 권리가 있으며, </t>
    <phoneticPr fontId="1" type="noConversion"/>
  </si>
  <si>
    <t xml:space="preserve">위 항목 동의 거부시 조교 신청이 불가함을 알려드립니다. </t>
    <phoneticPr fontId="1" type="noConversion"/>
  </si>
  <si>
    <t xml:space="preserve">       「개인정보보호법」,「아동·청소년의 성보호에 관한 법률」등 관련 법규에 의거하여
 본인은 상기의 내용을 확인하였으며, 위와 같이 개인정보 수집 및 이용에 동의합니다.</t>
    <phoneticPr fontId="1" type="noConversion"/>
  </si>
  <si>
    <t>숙명여자대학교 장학조교 신청 서류 - 라. 조교 겸직 규정 준수 서약서</t>
    <phoneticPr fontId="1" type="noConversion"/>
  </si>
  <si>
    <t>조교 겸직 규정 준수 서약서</t>
    <phoneticPr fontId="1" type="noConversion"/>
  </si>
  <si>
    <t>조교인사규정 제5조 겸직</t>
    <phoneticPr fontId="1" type="noConversion"/>
  </si>
  <si>
    <t>급여조교는 임용기간(또는 근무기간) 중 교내외 타기관의 직을 겸직할 수 없다.</t>
    <phoneticPr fontId="1" type="noConversion"/>
  </si>
  <si>
    <t>장학조교는 담당직무에 지장을 초래하지 않는 경우에 한하여 소속기관장의 승인을</t>
    <phoneticPr fontId="1" type="noConversion"/>
  </si>
  <si>
    <t xml:space="preserve">득하여 교내외 타기관의 직을 겸직할 수 있다. 다만 강의의 경우 소속기관장과 </t>
    <phoneticPr fontId="1" type="noConversion"/>
  </si>
  <si>
    <t>교무처장의 승인을 득하면 학기당 1개 교내 강좌(3학점 범위 내)를 강의할 수 있다.</t>
    <phoneticPr fontId="1" type="noConversion"/>
  </si>
  <si>
    <t>조교 임용예정자인 본인은 숙명여자대학교의 규정
'조교인사규정 제5조'의 내용을 확인하였기에, 
조교 임용기간동안 '조교인사규정 제5조'를 
준수할 것을 서약합니다.</t>
    <phoneticPr fontId="1" type="noConversion"/>
  </si>
  <si>
    <t>장학조교는 담당직무에 지장을 초래하지 않는 경우에 한하여 소속기관장의 
승인을 득하여 교내외 타기관의 직을 겸직할 수 있다.
다만, 강의의 경우 소속기관장과 교무처장의 승인을 득하면 학기당 1개 교내
강좌(3학점 범위 내)를 강의할 수 있다.</t>
    <phoneticPr fontId="1" type="noConversion"/>
  </si>
  <si>
    <t>급
여</t>
    <phoneticPr fontId="1" type="noConversion"/>
  </si>
  <si>
    <t>우수동문 장학금 신청서</t>
    <phoneticPr fontId="1" type="noConversion"/>
  </si>
  <si>
    <t>※</t>
    <phoneticPr fontId="1" type="noConversion"/>
  </si>
  <si>
    <r>
      <t xml:space="preserve">본 장학금 수혜요청서는 </t>
    </r>
    <r>
      <rPr>
        <b/>
        <sz val="10"/>
        <color theme="1"/>
        <rFont val="함초롬바탕"/>
        <family val="1"/>
        <charset val="129"/>
      </rPr>
      <t>일반대학원 재학생</t>
    </r>
    <r>
      <rPr>
        <sz val="10"/>
        <color theme="1"/>
        <rFont val="함초롬바탕"/>
        <family val="1"/>
        <charset val="129"/>
      </rPr>
      <t>만 해당.</t>
    </r>
    <phoneticPr fontId="1" type="noConversion"/>
  </si>
  <si>
    <t>특수/교육대학원은 별도 기준에 따라 사후 선정하여 지급 ▶ 본 서류 작성 불필요</t>
    <phoneticPr fontId="1" type="noConversion"/>
  </si>
  <si>
    <t>소      속</t>
    <phoneticPr fontId="1" type="noConversion"/>
  </si>
  <si>
    <t>일반대학원
재학 과정</t>
    <phoneticPr fontId="1" type="noConversion"/>
  </si>
  <si>
    <t>재학학기</t>
    <phoneticPr fontId="1" type="noConversion"/>
  </si>
  <si>
    <t>학      번</t>
    <phoneticPr fontId="1" type="noConversion"/>
  </si>
  <si>
    <t>본교 학부 졸업 &gt; 본교 일반대학원 석사/석박통합/박사 재학</t>
    <phoneticPr fontId="1" type="noConversion"/>
  </si>
  <si>
    <t>학부 졸업 성적 3.5 이상 (4.3 기준)</t>
    <phoneticPr fontId="1" type="noConversion"/>
  </si>
  <si>
    <t>A-①</t>
    <phoneticPr fontId="1" type="noConversion"/>
  </si>
  <si>
    <t>A-②</t>
    <phoneticPr fontId="1" type="noConversion"/>
  </si>
  <si>
    <r>
      <t xml:space="preserve">※ 명재대학원(구 우수동문)장학금과 학석사 연계과정 장학금은 </t>
    </r>
    <r>
      <rPr>
        <b/>
        <sz val="9.5"/>
        <color rgb="FFFF0000"/>
        <rFont val="함초롬바탕"/>
        <family val="1"/>
        <charset val="129"/>
      </rPr>
      <t>총 재학기간동안(석·박사 포함)</t>
    </r>
    <r>
      <rPr>
        <b/>
        <sz val="9.5"/>
        <color theme="1"/>
        <rFont val="함초롬바탕"/>
        <family val="1"/>
        <charset val="129"/>
      </rPr>
      <t xml:space="preserve"> 
중복 수혜 가능. 단, 한 학기에 적용되는 장학금은 둘 중 </t>
    </r>
    <r>
      <rPr>
        <b/>
        <sz val="9.5"/>
        <color rgb="FFFF0000"/>
        <rFont val="함초롬바탕"/>
        <family val="1"/>
        <charset val="129"/>
      </rPr>
      <t>하나</t>
    </r>
    <r>
      <rPr>
        <b/>
        <sz val="9.5"/>
        <color theme="1"/>
        <rFont val="함초롬바탕"/>
        <family val="1"/>
        <charset val="129"/>
      </rPr>
      <t>만 적용 가능</t>
    </r>
    <phoneticPr fontId="1" type="noConversion"/>
  </si>
  <si>
    <t>박사 재학생은 2021-1 이후 입학생부터 적용</t>
    <phoneticPr fontId="1" type="noConversion"/>
  </si>
  <si>
    <t>성   명</t>
    <phoneticPr fontId="1" type="noConversion"/>
  </si>
  <si>
    <t>신청 
장학금
유형</t>
    <phoneticPr fontId="1" type="noConversion"/>
  </si>
  <si>
    <t>B-①</t>
    <phoneticPr fontId="1" type="noConversion"/>
  </si>
  <si>
    <t>B-②</t>
    <phoneticPr fontId="1" type="noConversion"/>
  </si>
  <si>
    <t>본교 일반대학원 박사과정 재학</t>
    <phoneticPr fontId="1" type="noConversion"/>
  </si>
  <si>
    <t>(2017-2 이후 입학자 해당 / 석사 졸업 성적 무관)</t>
    <phoneticPr fontId="1" type="noConversion"/>
  </si>
  <si>
    <r>
      <t xml:space="preserve">본교 일반대학원 </t>
    </r>
    <r>
      <rPr>
        <b/>
        <strike/>
        <sz val="10"/>
        <color rgb="FFFF0000"/>
        <rFont val="함초롬바탕"/>
        <family val="1"/>
        <charset val="129"/>
      </rPr>
      <t>(특대, 교대 포함)</t>
    </r>
    <r>
      <rPr>
        <sz val="10"/>
        <color theme="1"/>
        <rFont val="함초롬바탕"/>
        <family val="1"/>
        <charset val="129"/>
      </rPr>
      <t xml:space="preserve"> 석사 졸업 후</t>
    </r>
    <phoneticPr fontId="1" type="noConversion"/>
  </si>
  <si>
    <t>석사 우수동문 장학금(B) : 본교 일반대학원 석사졸업생만 해당</t>
    <phoneticPr fontId="1" type="noConversion"/>
  </si>
  <si>
    <t>학석사 연계과정 이수 후 일반대학원 재학 중 (신입학 포함)</t>
    <phoneticPr fontId="1" type="noConversion"/>
  </si>
  <si>
    <t xml:space="preserve">   B</t>
    <phoneticPr fontId="1" type="noConversion"/>
  </si>
  <si>
    <t xml:space="preserve">   A</t>
    <phoneticPr fontId="1" type="noConversion"/>
  </si>
  <si>
    <t>학부 학번</t>
    <phoneticPr fontId="1" type="noConversion"/>
  </si>
  <si>
    <t>석사 학번</t>
    <phoneticPr fontId="1" type="noConversion"/>
  </si>
  <si>
    <t>직전 학기 평점 평균 4.0 이상 (4.3 기준)</t>
    <phoneticPr fontId="1" type="noConversion"/>
  </si>
  <si>
    <t>조건 Ⅱ
(택 1)</t>
    <phoneticPr fontId="1" type="noConversion"/>
  </si>
  <si>
    <t>조건 Ⅰ
(최소 
택 1,
V 체크)</t>
    <phoneticPr fontId="1" type="noConversion"/>
  </si>
  <si>
    <t>※</t>
    <phoneticPr fontId="1" type="noConversion"/>
  </si>
  <si>
    <t>조건 Ⅰ의 A or B 선택시</t>
    <phoneticPr fontId="1" type="noConversion"/>
  </si>
  <si>
    <t>조건 Ⅰ의 C 선택 시</t>
    <phoneticPr fontId="1" type="noConversion"/>
  </si>
  <si>
    <t>석사/박사 과정 재학생</t>
    <phoneticPr fontId="1" type="noConversion"/>
  </si>
  <si>
    <t>학석사연계 과정 재학생 (대학원 재학생)</t>
    <phoneticPr fontId="1" type="noConversion"/>
  </si>
  <si>
    <t>회</t>
    <phoneticPr fontId="1" type="noConversion"/>
  </si>
  <si>
    <t>]</t>
    <phoneticPr fontId="1" type="noConversion"/>
  </si>
  <si>
    <t>(최대 4회가능)</t>
    <phoneticPr fontId="1" type="noConversion"/>
  </si>
  <si>
    <t>(최대 8회가능)</t>
    <phoneticPr fontId="1" type="noConversion"/>
  </si>
  <si>
    <t>(최대 3회가능)</t>
    <phoneticPr fontId="1" type="noConversion"/>
  </si>
  <si>
    <t>조건 Ⅲ
(택 1)</t>
    <phoneticPr fontId="1" type="noConversion"/>
  </si>
  <si>
    <r>
      <t xml:space="preserve">※ 명재대학원(구 우수동문) 여부는 전상상으로 한 번 더 체크되오니, </t>
    </r>
    <r>
      <rPr>
        <b/>
        <sz val="9"/>
        <color rgb="FFFF0000"/>
        <rFont val="함초롬바탕"/>
        <family val="1"/>
        <charset val="129"/>
      </rPr>
      <t>사실에 기반하여 작성</t>
    </r>
    <r>
      <rPr>
        <sz val="9"/>
        <color theme="1"/>
        <rFont val="함초롬바탕"/>
        <family val="1"/>
        <charset val="129"/>
      </rPr>
      <t xml:space="preserve">해주시기 바랍니다. </t>
    </r>
    <phoneticPr fontId="1" type="noConversion"/>
  </si>
  <si>
    <r>
      <t>(</t>
    </r>
    <r>
      <rPr>
        <b/>
        <sz val="9"/>
        <color theme="1"/>
        <rFont val="함초롬바탕"/>
        <family val="1"/>
        <charset val="129"/>
      </rPr>
      <t xml:space="preserve">미표시 시 장학금 미지급 / </t>
    </r>
    <r>
      <rPr>
        <b/>
        <sz val="9"/>
        <color rgb="FFFF0000"/>
        <rFont val="함초롬바탕"/>
        <family val="1"/>
        <charset val="129"/>
      </rPr>
      <t>표시 오류(사실과 다른 표시)</t>
    </r>
    <r>
      <rPr>
        <sz val="9"/>
        <color theme="1"/>
        <rFont val="함초롬바탕"/>
        <family val="1"/>
        <charset val="129"/>
      </rPr>
      <t xml:space="preserve"> 발생 시 Tel. 710-9724)</t>
    </r>
    <phoneticPr fontId="1" type="noConversion"/>
  </si>
  <si>
    <t>근무예정인 학과명/부서명</t>
    <phoneticPr fontId="1" type="noConversion"/>
  </si>
  <si>
    <t>교육조교A</t>
    <phoneticPr fontId="1" type="noConversion"/>
  </si>
  <si>
    <t>교육조교B</t>
    <phoneticPr fontId="1" type="noConversion"/>
  </si>
  <si>
    <t>교육조교C</t>
    <phoneticPr fontId="1" type="noConversion"/>
  </si>
  <si>
    <t>연구조교</t>
    <phoneticPr fontId="1" type="noConversion"/>
  </si>
  <si>
    <t>강의조교</t>
    <phoneticPr fontId="1" type="noConversion"/>
  </si>
  <si>
    <t>일반대학원 학석사연계과정</t>
    <phoneticPr fontId="1" type="noConversion"/>
  </si>
  <si>
    <t>일반대학원 석사과정</t>
    <phoneticPr fontId="1" type="noConversion"/>
  </si>
  <si>
    <t>일반대학원 박사과정</t>
    <phoneticPr fontId="1" type="noConversion"/>
  </si>
  <si>
    <t>일반대학원 석박통합과정</t>
    <phoneticPr fontId="1" type="noConversion"/>
  </si>
  <si>
    <t>현재 재학 중인 대학원 학번</t>
    <phoneticPr fontId="1" type="noConversion"/>
  </si>
  <si>
    <t>년도/학기</t>
    <phoneticPr fontId="1" type="noConversion"/>
  </si>
  <si>
    <t>반영 정보</t>
    <phoneticPr fontId="1" type="noConversion"/>
  </si>
  <si>
    <t>- 1차</t>
    <phoneticPr fontId="1" type="noConversion"/>
  </si>
  <si>
    <t>- 2차</t>
    <phoneticPr fontId="1" type="noConversion"/>
  </si>
  <si>
    <t>반영 장소</t>
    <phoneticPr fontId="1" type="noConversion"/>
  </si>
  <si>
    <t>시작월</t>
    <phoneticPr fontId="1" type="noConversion"/>
  </si>
  <si>
    <t>2페이지 설명란(D163,D164)</t>
    <phoneticPr fontId="1" type="noConversion"/>
  </si>
  <si>
    <t>등록금 전액 반환기간</t>
    <phoneticPr fontId="1" type="noConversion"/>
  </si>
  <si>
    <r>
      <t>등록금 전액 반환 기간 내</t>
    </r>
    <r>
      <rPr>
        <b/>
        <sz val="10"/>
        <color rgb="FFFF0000"/>
        <rFont val="함초롬바탕"/>
        <family val="1"/>
        <charset val="129"/>
      </rPr>
      <t>(</t>
    </r>
    <phoneticPr fontId="1" type="noConversion"/>
  </si>
  <si>
    <r>
      <rPr>
        <b/>
        <sz val="10"/>
        <color rgb="FFFF0000"/>
        <rFont val="함초롬바탕"/>
        <family val="1"/>
        <charset val="129"/>
      </rPr>
      <t>까지)</t>
    </r>
    <r>
      <rPr>
        <sz val="10"/>
        <color theme="1"/>
        <rFont val="함초롬바탕"/>
        <family val="1"/>
        <charset val="129"/>
      </rPr>
      <t xml:space="preserve"> 면직 시 </t>
    </r>
    <phoneticPr fontId="1" type="noConversion"/>
  </si>
  <si>
    <t>장학금 미지급(전액반환)함에 확인하였습니다.</t>
    <phoneticPr fontId="1" type="noConversion"/>
  </si>
  <si>
    <t>2페이지 설명란(L145)</t>
    <phoneticPr fontId="1" type="noConversion"/>
  </si>
  <si>
    <t>2페이지 설명란(L146)</t>
    <phoneticPr fontId="1" type="noConversion"/>
  </si>
  <si>
    <t>2페이지 체크란(L183)</t>
    <phoneticPr fontId="1" type="noConversion"/>
  </si>
  <si>
    <t xml:space="preserve">             접수회차
재학 대학원</t>
    <phoneticPr fontId="1" type="noConversion"/>
  </si>
  <si>
    <t>조교 임용 제청 신청기간</t>
    <phoneticPr fontId="1" type="noConversion"/>
  </si>
  <si>
    <t>2페이지 체크란(L133)</t>
    <phoneticPr fontId="1" type="noConversion"/>
  </si>
  <si>
    <t>2페이지 체크란(S133)</t>
    <phoneticPr fontId="1" type="noConversion"/>
  </si>
  <si>
    <r>
      <t>※ 아래 장학금 수혜</t>
    </r>
    <r>
      <rPr>
        <b/>
        <sz val="10"/>
        <color rgb="FFFF0000"/>
        <rFont val="함초롬바탕"/>
        <family val="1"/>
        <charset val="129"/>
      </rPr>
      <t xml:space="preserve"> 조건 (Ⅰ,Ⅱ,Ⅲ)에 모두 부합</t>
    </r>
    <r>
      <rPr>
        <b/>
        <sz val="10"/>
        <color theme="1"/>
        <rFont val="함초롬바탕"/>
        <family val="1"/>
        <charset val="129"/>
      </rPr>
      <t xml:space="preserve">하여야 하며, 
각 조건별 해당하는 사항에 V 체크를 해주시기 바랍니다. 
</t>
    </r>
    <phoneticPr fontId="1" type="noConversion"/>
  </si>
  <si>
    <r>
      <rPr>
        <b/>
        <sz val="10"/>
        <rFont val="함초롬바탕"/>
        <family val="1"/>
        <charset val="129"/>
      </rPr>
      <t xml:space="preserve">를 </t>
    </r>
    <r>
      <rPr>
        <b/>
        <sz val="10"/>
        <color rgb="FFFF0000"/>
        <rFont val="함초롬바탕"/>
        <family val="1"/>
        <charset val="129"/>
      </rPr>
      <t>포함</t>
    </r>
    <r>
      <rPr>
        <b/>
        <sz val="10"/>
        <color theme="1"/>
        <rFont val="함초롬바탕"/>
        <family val="1"/>
        <charset val="129"/>
      </rPr>
      <t xml:space="preserve">한 명재대학원(구 우수동문) 장학금 총 수혜횟수 </t>
    </r>
    <r>
      <rPr>
        <b/>
        <sz val="10"/>
        <color rgb="FFFF0000"/>
        <rFont val="함초롬바탕"/>
        <family val="1"/>
        <charset val="129"/>
      </rPr>
      <t>숫자</t>
    </r>
    <r>
      <rPr>
        <b/>
        <sz val="10"/>
        <color theme="1"/>
        <rFont val="함초롬바탕"/>
        <family val="1"/>
        <charset val="129"/>
      </rPr>
      <t xml:space="preserve"> 표기</t>
    </r>
    <phoneticPr fontId="1" type="noConversion"/>
  </si>
  <si>
    <t>1페이지(A80-84)
2페이지(D170)
7페이지(A432,H438,E457)</t>
    <phoneticPr fontId="1" type="noConversion"/>
  </si>
  <si>
    <t xml:space="preserve"> [</t>
    <phoneticPr fontId="1" type="noConversion"/>
  </si>
  <si>
    <t xml:space="preserve">수혜 조건에 부합 여부와 전산상 표시 사항(SAP)이 상이 할 경우, </t>
    <phoneticPr fontId="1" type="noConversion"/>
  </si>
  <si>
    <t>☎ 02-710-9724로 연락 바라며, 추후 수혜 조건이 부합하지 않음이</t>
    <phoneticPr fontId="1" type="noConversion"/>
  </si>
  <si>
    <t xml:space="preserve"> 확인될 경우 장학금 반납에 동의합니다.</t>
    <phoneticPr fontId="1" type="noConversion"/>
  </si>
  <si>
    <t xml:space="preserve">        본 서약서는 임용 기간뿐 아니라 퇴직 후에도 적용됨을 인식하고
서명하여 주시기 바랍니다.</t>
    <phoneticPr fontId="1" type="noConversion"/>
  </si>
  <si>
    <t xml:space="preserve">  개인정보 수집 및 이용에 동의합니다.  </t>
    <phoneticPr fontId="1" type="noConversion"/>
  </si>
  <si>
    <t>예</t>
    <phoneticPr fontId="1" type="noConversion"/>
  </si>
  <si>
    <t>아니오</t>
    <phoneticPr fontId="1" type="noConversion"/>
  </si>
  <si>
    <r>
      <t xml:space="preserve"> 「장학조교 신청 서류.xlsx」는 상기 장학조교 제출 서류 중 
[3. 장학조교 신청 서류(가~마)에 해당하는 양식을 포함하고 있습니다. 
해당 양식은 </t>
    </r>
    <r>
      <rPr>
        <b/>
        <sz val="10"/>
        <color rgb="FFFF0000"/>
        <rFont val="함초롬바탕"/>
        <family val="1"/>
        <charset val="129"/>
      </rPr>
      <t>입력란(셀)만 수정이 가능</t>
    </r>
    <r>
      <rPr>
        <sz val="10"/>
        <color theme="1"/>
        <rFont val="함초롬바탕"/>
        <family val="1"/>
        <charset val="129"/>
      </rPr>
      <t xml:space="preserve">함에 유의하여 주시기 바랍니다. </t>
    </r>
    <phoneticPr fontId="1" type="noConversion"/>
  </si>
  <si>
    <t>학부 학번</t>
    <phoneticPr fontId="1" type="noConversion"/>
  </si>
  <si>
    <t>※</t>
    <phoneticPr fontId="1" type="noConversion"/>
  </si>
  <si>
    <t>신입생의 경우, 졸업증명서를 졸업예정증명서로 대체 가능</t>
    <phoneticPr fontId="1" type="noConversion"/>
  </si>
  <si>
    <t xml:space="preserve">졸업증명서의 경우, 발급기간 제한 없으며, </t>
    <phoneticPr fontId="1" type="noConversion"/>
  </si>
  <si>
    <t>졸업성적증명서는 졸업증명서 내 학위취득일 이후 발급된 증명서만 가능.</t>
    <phoneticPr fontId="1" type="noConversion"/>
  </si>
  <si>
    <t>나. 석•박사 성적증명서 (직전 학기 성적 포함 필수)</t>
    <phoneticPr fontId="1" type="noConversion"/>
  </si>
  <si>
    <t>나. 박사 성적증명서 (직전 학기 성적 포함 필수)</t>
    <phoneticPr fontId="1" type="noConversion"/>
  </si>
  <si>
    <t>가. 학사 졸업증명서 및 학사 졸업성적증명서</t>
    <phoneticPr fontId="1" type="noConversion"/>
  </si>
  <si>
    <t>(반드시 자필서명)</t>
    <phoneticPr fontId="1" type="noConversion"/>
  </si>
  <si>
    <t xml:space="preserve">       본인은 상기 사항을 숙지하고 이를 성실히 준수할 것을 동의하며, 
서약서 상 보안사항을 위반하였을 경우 관련 법령에 의한 민•형사상의
책임 이외에도 숙명여자대학교에 끼친 손해에 대해 지체없이 변상 복구 할 
것을 아래와 같이 서약합니다.</t>
    <phoneticPr fontId="1" type="noConversion"/>
  </si>
  <si>
    <t xml:space="preserve">   학부 우수동문 장학금(A) </t>
    <phoneticPr fontId="1" type="noConversion"/>
  </si>
  <si>
    <t>석사 우수동문 장학금(B)</t>
    <phoneticPr fontId="1" type="noConversion"/>
  </si>
  <si>
    <t xml:space="preserve">   학석사 연계과정 장학금( C)</t>
    <phoneticPr fontId="1" type="noConversion"/>
  </si>
  <si>
    <t>- [특수대학원][장학] 학자금 중복지원 방지를 위한 선감면 업무일정 협조 요청</t>
    <phoneticPr fontId="1" type="noConversion"/>
  </si>
  <si>
    <t>[관련1] 학생지원센터-5881 (2024.01.04.), 특수대학원 교학팀-1244 (2024.07.15.)</t>
    <phoneticPr fontId="1" type="noConversion"/>
  </si>
  <si>
    <t xml:space="preserve">           교육대학원 교학팀-882 (2024.07.15.)</t>
    <phoneticPr fontId="1" type="noConversion"/>
  </si>
  <si>
    <t>- [교육대학원 교학팀] 학자금 중복지원 방지를 위한 업무협조 요청</t>
    <phoneticPr fontId="1" type="noConversion"/>
  </si>
  <si>
    <t>석박통합과정 장학금(D)</t>
    <phoneticPr fontId="1" type="noConversion"/>
  </si>
  <si>
    <t xml:space="preserve">    C</t>
    <phoneticPr fontId="1" type="noConversion"/>
  </si>
  <si>
    <t xml:space="preserve">    D</t>
    <phoneticPr fontId="1" type="noConversion"/>
  </si>
  <si>
    <t>석박통합과정으로 일반대학원 재학 중 (신입학 포함)</t>
    <phoneticPr fontId="1" type="noConversion"/>
  </si>
  <si>
    <t>석박통합 과정 재학생</t>
    <phoneticPr fontId="1" type="noConversion"/>
  </si>
  <si>
    <t>조건 Ⅰ의 A or D 선택시</t>
    <phoneticPr fontId="1" type="noConversion"/>
  </si>
  <si>
    <t>명재대학원(구 우수동문)/학석사연계•석박통합과정 장학금 수혜 요청서</t>
    <phoneticPr fontId="1" type="noConversion"/>
  </si>
  <si>
    <t>숙명여자대학교 장학조교 신청 서류 - 바. 우수동문 장학금 신청서</t>
    <phoneticPr fontId="1" type="noConversion"/>
  </si>
  <si>
    <r>
      <rPr>
        <b/>
        <sz val="10"/>
        <color rgb="FFFF0000"/>
        <rFont val="함초롬바탕"/>
        <family val="1"/>
        <charset val="129"/>
      </rPr>
      <t>※ 2024-2학기부터 장학조교 신청 접수 유형 제한 및 신청서류 양식의 변동사항</t>
    </r>
    <r>
      <rPr>
        <b/>
        <sz val="10"/>
        <color theme="1"/>
        <rFont val="함초롬바탕"/>
        <family val="1"/>
        <charset val="129"/>
      </rPr>
      <t xml:space="preserve">이 있으니, 반드시 안내문을 참고하시어 제청하여 주시기 바랍니다. </t>
    </r>
    <r>
      <rPr>
        <sz val="10"/>
        <color theme="1"/>
        <rFont val="함초롬바탕"/>
        <family val="1"/>
        <charset val="129"/>
      </rPr>
      <t xml:space="preserve">
 1. 이력서(자유양식) 
 2. 장학조교 복무협약서(</t>
    </r>
    <r>
      <rPr>
        <sz val="10"/>
        <color rgb="FFFF0000"/>
        <rFont val="함초롬바탕"/>
        <family val="1"/>
        <charset val="129"/>
      </rPr>
      <t>반드시 자필서명</t>
    </r>
    <r>
      <rPr>
        <sz val="10"/>
        <color theme="1"/>
        <rFont val="함초롬바탕"/>
        <family val="1"/>
        <charset val="129"/>
      </rPr>
      <t>) 
 3. 장학조교 신청 서류 (</t>
    </r>
    <r>
      <rPr>
        <sz val="10"/>
        <color rgb="FFFF0000"/>
        <rFont val="함초롬바탕"/>
        <family val="1"/>
        <charset val="129"/>
      </rPr>
      <t>반드시 자필서명</t>
    </r>
    <r>
      <rPr>
        <sz val="10"/>
        <color theme="1"/>
        <rFont val="함초롬바탕"/>
        <family val="1"/>
        <charset val="129"/>
      </rPr>
      <t>) 
    가. 장학조교 임용 신청서 : 임용 시 주의 사항을 반드시 확인 후 서명
    나. 조교 보안 서약서
    다. 개인정보의 수집</t>
    </r>
    <r>
      <rPr>
        <sz val="10"/>
        <color theme="1"/>
        <rFont val="Wingdings"/>
        <family val="1"/>
        <charset val="2"/>
      </rPr>
      <t></t>
    </r>
    <r>
      <rPr>
        <sz val="10"/>
        <color theme="1"/>
        <rFont val="함초롬바탕"/>
        <family val="1"/>
        <charset val="129"/>
      </rPr>
      <t xml:space="preserve">이용에 대한 동의서
    라. 조교 겸직 규정 준수 서약서
    마. 우수동문장학금 신청서 (*해당자만 제출, 해당자의 경우 증빙 서류도 함께 제출)
※ 동일 학과 조교로 재임용할 경우, 변동 사항이 없으면 이력서 외 서류(2~3)만 제출
※ 신규임용과 재입교의 경우는 모두 제출
</t>
    </r>
    <r>
      <rPr>
        <sz val="10"/>
        <color rgb="FFFF0000"/>
        <rFont val="함초롬바탕"/>
        <family val="1"/>
        <charset val="129"/>
      </rPr>
      <t>※ 타 장학금을 수혜받고 있는 학생의 경우, 임용신청서 기재란에 반드시 입력해 주시기 바랍니다.</t>
    </r>
    <phoneticPr fontId="1" type="noConversion"/>
  </si>
  <si>
    <t>2025.03.14.(금)</t>
    <phoneticPr fontId="1" type="noConversion"/>
  </si>
  <si>
    <t>2025.02.11.(화) 16시</t>
    <phoneticPr fontId="1" type="noConversion"/>
  </si>
  <si>
    <t>2025.03.04.(화) 16시</t>
    <phoneticPr fontId="1" type="noConversion"/>
  </si>
  <si>
    <t>학석사 연계과정
/ 석박통합과정</t>
    <phoneticPr fontId="1" type="noConversion"/>
  </si>
  <si>
    <t>가. 현재 학위 성적증명서 (직전 학기 성적 포함 필수)</t>
    <phoneticPr fontId="1" type="noConversion"/>
  </si>
  <si>
    <t>(학석사과정 신입생의 경우, 학사 졸업 성적증명서)</t>
    <phoneticPr fontId="1" type="noConversion"/>
  </si>
  <si>
    <r>
      <t>계좌지급
(</t>
    </r>
    <r>
      <rPr>
        <b/>
        <u/>
        <sz val="10"/>
        <color theme="1"/>
        <rFont val="함초롬바탕"/>
        <family val="1"/>
        <charset val="129"/>
      </rPr>
      <t>2025-1학기
입학생</t>
    </r>
    <r>
      <rPr>
        <sz val="10"/>
        <color theme="1"/>
        <rFont val="함초롬바탕"/>
        <family val="1"/>
        <charset val="129"/>
      </rPr>
      <t>만가능)</t>
    </r>
    <phoneticPr fontId="1" type="noConversion"/>
  </si>
  <si>
    <t>일반•특수•교육
대학원생</t>
    <phoneticPr fontId="1" type="noConversion"/>
  </si>
  <si>
    <t>면직절차는 2주 정도 소요되며 제청이 늦지않도록 유의하여 주시기 바랍니다.</t>
    <phoneticPr fontId="1" type="noConversion"/>
  </si>
  <si>
    <t>면직절차(휴학,자퇴) : 면직 제청(학과) &gt; 면직 발령(교무팀) &gt;</t>
    <phoneticPr fontId="1" type="noConversion"/>
  </si>
  <si>
    <t xml:space="preserve">반드시 면직절차 이후 휴학(자퇴)하여 주시기 바랍니다. </t>
    <phoneticPr fontId="1" type="noConversion"/>
  </si>
  <si>
    <t xml:space="preserve">우수동문 장학금(학석사연계, 석박통합과정 장학금 포함)의 수혜조건을 </t>
    <phoneticPr fontId="1" type="noConversion"/>
  </si>
  <si>
    <t>확인하였습니다. (우수동문장학금 신청서 및 학생지원센터 홈페이지)</t>
    <phoneticPr fontId="1" type="noConversion"/>
  </si>
  <si>
    <r>
      <t xml:space="preserve">본인은 상기의 장학금 수혜조건(Ⅰ~Ⅲ)에 </t>
    </r>
    <r>
      <rPr>
        <b/>
        <sz val="10"/>
        <color rgb="FFFF0000"/>
        <rFont val="함초롬바탕"/>
        <family val="1"/>
        <charset val="129"/>
      </rPr>
      <t>모두</t>
    </r>
    <r>
      <rPr>
        <b/>
        <sz val="10"/>
        <color theme="1"/>
        <rFont val="함초롬바탕"/>
        <family val="1"/>
        <charset val="129"/>
      </rPr>
      <t xml:space="preserve"> 부합함을 
확인하고, 이에 대한 </t>
    </r>
    <r>
      <rPr>
        <b/>
        <sz val="10"/>
        <color rgb="FFFF0000"/>
        <rFont val="함초롬바탕"/>
        <family val="1"/>
        <charset val="129"/>
      </rPr>
      <t>증빙서류 제출</t>
    </r>
    <r>
      <rPr>
        <b/>
        <sz val="10"/>
        <color theme="1"/>
        <rFont val="함초롬바탕"/>
        <family val="1"/>
        <charset val="129"/>
      </rPr>
      <t>을 완료하였으며 이에 따른 장학금을 신청합니다.
추후 자격기준 미달 시 장학금 반납에 동의합니다.</t>
    </r>
    <phoneticPr fontId="1" type="noConversion"/>
  </si>
  <si>
    <t>[2025-1학기 개정]</t>
    <phoneticPr fontId="1" type="noConversion"/>
  </si>
  <si>
    <t>예 (일반대학원생만 해당 가능)</t>
    <phoneticPr fontId="1" type="noConversion"/>
  </si>
  <si>
    <r>
      <t xml:space="preserve">면직절차 전 휴학(자퇴)을 먼저 할 경우, </t>
    </r>
    <r>
      <rPr>
        <b/>
        <u/>
        <sz val="10"/>
        <color theme="1"/>
        <rFont val="함초롬바탕"/>
        <family val="1"/>
        <charset val="129"/>
      </rPr>
      <t>장학금 지급이 어려우니</t>
    </r>
    <r>
      <rPr>
        <sz val="10"/>
        <color theme="1"/>
        <rFont val="함초롬바탕"/>
        <family val="1"/>
        <charset val="129"/>
      </rPr>
      <t xml:space="preserve"> </t>
    </r>
    <phoneticPr fontId="1" type="noConversion"/>
  </si>
  <si>
    <r>
      <t xml:space="preserve">장학금 </t>
    </r>
    <r>
      <rPr>
        <b/>
        <u/>
        <sz val="10"/>
        <color rgb="FFFF0000"/>
        <rFont val="함초롬바탕"/>
        <family val="1"/>
        <charset val="129"/>
      </rPr>
      <t>전액 회수</t>
    </r>
    <r>
      <rPr>
        <b/>
        <u/>
        <sz val="10"/>
        <rFont val="함초롬바탕"/>
        <family val="1"/>
        <charset val="129"/>
      </rPr>
      <t xml:space="preserve"> 및 일할계산 후 </t>
    </r>
    <r>
      <rPr>
        <b/>
        <u/>
        <sz val="10"/>
        <color rgb="FFFF0000"/>
        <rFont val="함초롬바탕"/>
        <family val="1"/>
        <charset val="129"/>
      </rPr>
      <t>재지급</t>
    </r>
    <r>
      <rPr>
        <b/>
        <u/>
        <sz val="10"/>
        <rFont val="함초롬바탕"/>
        <family val="1"/>
        <charset val="129"/>
      </rPr>
      <t>&gt; 휴학/자퇴 신청(본인)</t>
    </r>
    <phoneticPr fontId="1" type="noConversion"/>
  </si>
  <si>
    <t>선감면 접수한 조교의 경우, 당해 조교사직(임용취소/의원면직) 불가함</t>
    <phoneticPr fontId="1" type="noConversion"/>
  </si>
  <si>
    <r>
      <t xml:space="preserve">1차
</t>
    </r>
    <r>
      <rPr>
        <b/>
        <sz val="9"/>
        <color theme="1"/>
        <rFont val="함초롬바탕"/>
        <family val="1"/>
        <charset val="129"/>
      </rPr>
      <t>(입학생,복학생제외)</t>
    </r>
    <phoneticPr fontId="1" type="noConversion"/>
  </si>
  <si>
    <r>
      <t xml:space="preserve">▶ 당해 학기에 장학조교를 할 의향이 있다면 임용되지 않아도 </t>
    </r>
    <r>
      <rPr>
        <b/>
        <u/>
        <sz val="10"/>
        <color theme="1"/>
        <rFont val="함초롬바탕"/>
        <family val="1"/>
        <charset val="129"/>
      </rPr>
      <t>우선 미납 권장</t>
    </r>
    <phoneticPr fontId="1" type="noConversion"/>
  </si>
  <si>
    <r>
      <rPr>
        <b/>
        <sz val="10"/>
        <color rgb="FFFF0000"/>
        <rFont val="함초롬바탕"/>
        <family val="1"/>
        <charset val="129"/>
      </rPr>
      <t>등록금 납부 금지(의료공제회비 포함)</t>
    </r>
    <r>
      <rPr>
        <sz val="10"/>
        <color theme="1"/>
        <rFont val="함초롬바탕"/>
        <family val="1"/>
        <charset val="129"/>
      </rPr>
      <t xml:space="preserve"> → 고지서 </t>
    </r>
    <r>
      <rPr>
        <b/>
        <sz val="10"/>
        <color rgb="FFFF0000"/>
        <rFont val="함초롬바탕"/>
        <family val="1"/>
        <charset val="129"/>
      </rPr>
      <t>감면 후 등록</t>
    </r>
    <r>
      <rPr>
        <sz val="10"/>
        <color theme="1"/>
        <rFont val="함초롬바탕"/>
        <family val="1"/>
        <charset val="129"/>
      </rPr>
      <t xml:space="preserve">하여야 함 </t>
    </r>
    <r>
      <rPr>
        <b/>
        <u/>
        <sz val="10"/>
        <color theme="1"/>
        <rFont val="함초롬바탕"/>
        <family val="1"/>
        <charset val="129"/>
      </rPr>
      <t>('0원등록'포함)</t>
    </r>
    <phoneticPr fontId="1" type="noConversion"/>
  </si>
  <si>
    <t>01.20(월)~01.24(금)</t>
    <phoneticPr fontId="1" type="noConversion"/>
  </si>
  <si>
    <t>02.05(수)~02.14(금)</t>
    <phoneticPr fontId="1" type="noConversion"/>
  </si>
  <si>
    <t>3월 중 진행에정</t>
    <phoneticPr fontId="1" type="noConversion"/>
  </si>
  <si>
    <r>
      <t>대학원 소속과 상관없이</t>
    </r>
    <r>
      <rPr>
        <b/>
        <u/>
        <sz val="10"/>
        <rFont val="함초롬바탕"/>
        <family val="1"/>
        <charset val="129"/>
      </rPr>
      <t xml:space="preserve"> 조교 장학금은 </t>
    </r>
    <r>
      <rPr>
        <b/>
        <u/>
        <sz val="10"/>
        <color rgb="FFFF0000"/>
        <rFont val="함초롬바탕"/>
        <family val="1"/>
        <charset val="129"/>
      </rPr>
      <t>선감면만 가능</t>
    </r>
    <phoneticPr fontId="1" type="noConversion"/>
  </si>
  <si>
    <r>
      <rPr>
        <b/>
        <u/>
        <sz val="10"/>
        <rFont val="함초롬바탕"/>
        <family val="1"/>
        <charset val="129"/>
      </rPr>
      <t>3차 이후(강의조교 및 학기 중도 임용)</t>
    </r>
    <r>
      <rPr>
        <sz val="10"/>
        <color theme="1"/>
        <rFont val="함초롬바탕"/>
        <family val="1"/>
        <charset val="129"/>
      </rPr>
      <t>의 경우, 2가지의 경우에만 신청 가능</t>
    </r>
    <phoneticPr fontId="1" type="noConversion"/>
  </si>
  <si>
    <t>확인하였습니다. 미확인으로 인한 불이익에 대해서 본인 책임임에 동의합니다.</t>
    <phoneticPr fontId="1" type="noConversion"/>
  </si>
  <si>
    <t>- 교무팀 홈페이지 내 (faculty.sookmyung.ac.kr) 자료실</t>
    <phoneticPr fontId="1" type="noConversion"/>
  </si>
  <si>
    <t>- 스노위(Snowe) 채용공고 공지사항, 2025-1 조교교육 Snowboard 공지사항</t>
    <phoneticPr fontId="1" type="noConversion"/>
  </si>
  <si>
    <r>
      <t>('추가 2차 등록기간'에 등록해도 무관</t>
    </r>
    <r>
      <rPr>
        <b/>
        <sz val="10"/>
        <rFont val="함초롬바탕"/>
        <family val="1"/>
        <charset val="129"/>
      </rPr>
      <t xml:space="preserve"> : 세부일정은 등록 관련 공지사항 참고)</t>
    </r>
    <phoneticPr fontId="1" type="noConversion"/>
  </si>
  <si>
    <t xml:space="preserve">해당 학기의 장학조교 임용을 최대한 자제해주시기 바랍니다. </t>
    <phoneticPr fontId="1" type="noConversion"/>
  </si>
  <si>
    <r>
      <t xml:space="preserve">※ 휴학(자퇴)에 따른 면직의 경우, </t>
    </r>
    <r>
      <rPr>
        <b/>
        <u/>
        <sz val="10"/>
        <color rgb="FFFF0000"/>
        <rFont val="함초롬바탕"/>
        <family val="1"/>
        <charset val="129"/>
      </rPr>
      <t>면직절차 완료 후 휴학(자퇴) 가능</t>
    </r>
    <phoneticPr fontId="1" type="noConversion"/>
  </si>
  <si>
    <t>▶ 따라서 조교 임용제청자의 학기 중 의원면직이 예상(가능)한 경우,</t>
    <phoneticPr fontId="1" type="noConversion"/>
  </si>
  <si>
    <r>
      <t xml:space="preserve">본인의 </t>
    </r>
    <r>
      <rPr>
        <b/>
        <u/>
        <sz val="9"/>
        <color theme="1"/>
        <rFont val="함초롬바탕"/>
        <family val="1"/>
        <charset val="129"/>
      </rPr>
      <t xml:space="preserve">조교임용제청 시 </t>
    </r>
    <r>
      <rPr>
        <b/>
        <u/>
        <sz val="9"/>
        <color rgb="FFFF0000"/>
        <rFont val="함초롬바탕"/>
        <family val="1"/>
        <charset val="129"/>
      </rPr>
      <t>전산(SAP) 상</t>
    </r>
    <r>
      <rPr>
        <b/>
        <u/>
        <sz val="9"/>
        <color theme="1"/>
        <rFont val="함초롬바탕"/>
        <family val="1"/>
        <charset val="129"/>
      </rPr>
      <t xml:space="preserve"> "명재대학원(구 우수동문), 학석사연계과정, 석박통합과정"으로</t>
    </r>
    <phoneticPr fontId="1" type="noConversion"/>
  </si>
  <si>
    <r>
      <rPr>
        <b/>
        <u/>
        <sz val="9"/>
        <color theme="1"/>
        <rFont val="함초롬바탕"/>
        <family val="1"/>
        <charset val="129"/>
      </rPr>
      <t>표시되는지 임용부서에 반드시 확인</t>
    </r>
    <r>
      <rPr>
        <sz val="9"/>
        <color theme="1"/>
        <rFont val="함초롬바탕"/>
        <family val="1"/>
        <charset val="129"/>
      </rPr>
      <t xml:space="preserve">하시기 바랍니다.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</si>
</sst>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회&quot;"/>
    <numFmt numFmtId="177" formatCode="#,##0&quot;학&quot;&quot;기&quot;"/>
  </numFmts>
  <fonts count="4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함초롬바탕"/>
      <family val="1"/>
      <charset val="129"/>
    </font>
    <font>
      <b/>
      <sz val="28"/>
      <color theme="1"/>
      <name val="함초롬바탕"/>
      <family val="1"/>
      <charset val="129"/>
    </font>
    <font>
      <b/>
      <sz val="10"/>
      <color theme="1"/>
      <name val="함초롬바탕"/>
      <family val="1"/>
      <charset val="129"/>
    </font>
    <font>
      <b/>
      <sz val="12"/>
      <color theme="1"/>
      <name val="함초롬바탕"/>
      <family val="1"/>
      <charset val="129"/>
    </font>
    <font>
      <sz val="10"/>
      <color theme="1"/>
      <name val="Wingdings"/>
      <family val="1"/>
      <charset val="2"/>
    </font>
    <font>
      <sz val="10"/>
      <color rgb="FFFF0000"/>
      <name val="함초롬바탕"/>
      <family val="1"/>
      <charset val="129"/>
    </font>
    <font>
      <b/>
      <sz val="10"/>
      <color rgb="FFFF0000"/>
      <name val="함초롬바탕"/>
      <family val="1"/>
      <charset val="129"/>
    </font>
    <font>
      <b/>
      <sz val="21"/>
      <color theme="1"/>
      <name val="함초롬바탕"/>
      <family val="1"/>
      <charset val="129"/>
    </font>
    <font>
      <b/>
      <u/>
      <sz val="10"/>
      <color theme="1"/>
      <name val="함초롬바탕"/>
      <family val="1"/>
      <charset val="129"/>
    </font>
    <font>
      <b/>
      <sz val="10"/>
      <color theme="8" tint="-0.249977111117893"/>
      <name val="함초롬바탕"/>
      <family val="1"/>
      <charset val="129"/>
    </font>
    <font>
      <b/>
      <u/>
      <sz val="10"/>
      <color rgb="FF0070C0"/>
      <name val="함초롬바탕"/>
      <family val="1"/>
      <charset val="129"/>
    </font>
    <font>
      <b/>
      <sz val="13"/>
      <color theme="1"/>
      <name val="함초롬바탕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theme="1"/>
      <name val="함초롬바탕"/>
      <family val="1"/>
      <charset val="129"/>
    </font>
    <font>
      <b/>
      <sz val="8"/>
      <color theme="1"/>
      <name val="함초롬바탕"/>
      <family val="1"/>
      <charset val="129"/>
    </font>
    <font>
      <sz val="9"/>
      <color theme="1"/>
      <name val="함초롬바탕"/>
      <family val="1"/>
      <charset val="129"/>
    </font>
    <font>
      <i/>
      <sz val="10"/>
      <color rgb="FFFF0000"/>
      <name val="함초롬바탕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  <font>
      <b/>
      <u/>
      <sz val="10"/>
      <color rgb="FFFF0000"/>
      <name val="함초롬바탕"/>
      <family val="1"/>
      <charset val="129"/>
    </font>
    <font>
      <i/>
      <sz val="9"/>
      <color rgb="FFFF0000"/>
      <name val="함초롬바탕"/>
      <family val="1"/>
      <charset val="129"/>
    </font>
    <font>
      <b/>
      <sz val="26"/>
      <color theme="1"/>
      <name val="함초롬바탕"/>
      <family val="1"/>
      <charset val="129"/>
    </font>
    <font>
      <sz val="11"/>
      <color theme="1"/>
      <name val="함초롬바탕"/>
      <family val="1"/>
      <charset val="129"/>
    </font>
    <font>
      <sz val="11"/>
      <color theme="1"/>
      <name val="Wingdings"/>
      <family val="1"/>
      <charset val="2"/>
    </font>
    <font>
      <b/>
      <sz val="14"/>
      <color theme="1"/>
      <name val="함초롬바탕"/>
      <family val="1"/>
      <charset val="129"/>
    </font>
    <font>
      <b/>
      <sz val="18"/>
      <color theme="1"/>
      <name val="함초롬바탕"/>
      <family val="1"/>
      <charset val="129"/>
    </font>
    <font>
      <b/>
      <sz val="15"/>
      <color theme="1"/>
      <name val="함초롬바탕"/>
      <family val="1"/>
      <charset val="129"/>
    </font>
    <font>
      <b/>
      <sz val="9.5"/>
      <color theme="1"/>
      <name val="함초롬바탕"/>
      <family val="1"/>
      <charset val="129"/>
    </font>
    <font>
      <b/>
      <sz val="9.5"/>
      <color rgb="FFFF0000"/>
      <name val="함초롬바탕"/>
      <family val="1"/>
      <charset val="129"/>
    </font>
    <font>
      <b/>
      <strike/>
      <sz val="10"/>
      <color rgb="FFFF0000"/>
      <name val="함초롬바탕"/>
      <family val="1"/>
      <charset val="129"/>
    </font>
    <font>
      <b/>
      <sz val="11"/>
      <color rgb="FFFA7D00"/>
      <name val="맑은 고딕"/>
      <family val="2"/>
      <charset val="129"/>
      <scheme val="minor"/>
    </font>
    <font>
      <sz val="8"/>
      <color theme="1"/>
      <name val="함초롬바탕"/>
      <family val="1"/>
      <charset val="129"/>
    </font>
    <font>
      <b/>
      <sz val="9"/>
      <color rgb="FFFF0000"/>
      <name val="함초롬바탕"/>
      <family val="1"/>
      <charset val="129"/>
    </font>
    <font>
      <b/>
      <u/>
      <sz val="9"/>
      <color theme="1"/>
      <name val="함초롬바탕"/>
      <family val="1"/>
      <charset val="129"/>
    </font>
    <font>
      <b/>
      <u/>
      <sz val="9"/>
      <color rgb="FFFF0000"/>
      <name val="함초롬바탕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함초롬바탕"/>
      <family val="1"/>
      <charset val="129"/>
    </font>
    <font>
      <b/>
      <u/>
      <sz val="10"/>
      <name val="함초롬바탕"/>
      <family val="1"/>
      <charset val="129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9A3"/>
        <bgColor indexed="64"/>
      </patternFill>
    </fill>
    <fill>
      <patternFill patternType="solid">
        <fgColor rgb="FFF2F2F2"/>
      </patternFill>
    </fill>
    <fill>
      <patternFill patternType="solid">
        <fgColor theme="2"/>
        <bgColor theme="0" tint="-0.14993743705557422"/>
      </patternFill>
    </fill>
  </fills>
  <borders count="82">
    <border>
      <left/>
      <right/>
      <top/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mediumDashed">
        <color theme="2" tint="-0.499984740745262"/>
      </bottom>
      <diagonal/>
    </border>
    <border>
      <left/>
      <right/>
      <top/>
      <bottom style="mediumDashed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 diagonalDown="1">
      <left style="thin">
        <color theme="2" tint="-0.499984740745262"/>
      </left>
      <right/>
      <top style="thin">
        <color theme="2" tint="-0.499984740745262"/>
      </top>
      <bottom/>
      <diagonal style="thin">
        <color theme="2" tint="-0.499984740745262"/>
      </diagonal>
    </border>
    <border diagonalDown="1">
      <left/>
      <right/>
      <top style="thin">
        <color theme="2" tint="-0.499984740745262"/>
      </top>
      <bottom/>
      <diagonal style="thin">
        <color theme="2" tint="-0.499984740745262"/>
      </diagonal>
    </border>
    <border diagonalDown="1">
      <left/>
      <right style="thin">
        <color theme="2" tint="-0.499984740745262"/>
      </right>
      <top style="thin">
        <color theme="2" tint="-0.499984740745262"/>
      </top>
      <bottom/>
      <diagonal style="thin">
        <color theme="2" tint="-0.499984740745262"/>
      </diagonal>
    </border>
    <border diagonalDown="1">
      <left style="thin">
        <color theme="2" tint="-0.499984740745262"/>
      </left>
      <right/>
      <top/>
      <bottom style="thin">
        <color theme="2" tint="-0.499984740745262"/>
      </bottom>
      <diagonal style="thin">
        <color theme="2" tint="-0.499984740745262"/>
      </diagonal>
    </border>
    <border diagonalDown="1">
      <left/>
      <right/>
      <top/>
      <bottom style="thin">
        <color theme="2" tint="-0.499984740745262"/>
      </bottom>
      <diagonal style="thin">
        <color theme="2" tint="-0.499984740745262"/>
      </diagonal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mediumDashed">
        <color theme="2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 diagonalDown="1">
      <left style="thin">
        <color theme="2" tint="-0.499984740745262"/>
      </left>
      <right/>
      <top/>
      <bottom/>
      <diagonal style="thin">
        <color theme="2" tint="-0.499984740745262"/>
      </diagonal>
    </border>
    <border diagonalDown="1">
      <left/>
      <right/>
      <top/>
      <bottom/>
      <diagonal style="thin">
        <color theme="2" tint="-0.499984740745262"/>
      </diagonal>
    </border>
    <border diagonalDown="1">
      <left/>
      <right style="thin">
        <color theme="2" tint="-0.499984740745262"/>
      </right>
      <top/>
      <bottom/>
      <diagonal style="thin">
        <color theme="2" tint="-0.499984740745262"/>
      </diagonal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/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medium">
        <color theme="2" tint="-0.499984740745262"/>
      </bottom>
      <diagonal/>
    </border>
    <border>
      <left/>
      <right/>
      <top style="thick">
        <color theme="1"/>
      </top>
      <bottom style="medium">
        <color theme="2" tint="-0.499984740745262"/>
      </bottom>
      <diagonal/>
    </border>
    <border>
      <left/>
      <right style="thick">
        <color theme="1"/>
      </right>
      <top style="thick">
        <color theme="1"/>
      </top>
      <bottom style="medium">
        <color theme="2" tint="-0.499984740745262"/>
      </bottom>
      <diagonal/>
    </border>
    <border>
      <left style="thick">
        <color theme="1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thick">
        <color theme="1"/>
      </right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/>
      <right style="medium">
        <color theme="2" tint="-0.499984740745262"/>
      </right>
      <top/>
      <bottom/>
      <diagonal/>
    </border>
    <border>
      <left/>
      <right style="medium">
        <color theme="2" tint="-0.499984740745262"/>
      </right>
      <top/>
      <bottom style="thick">
        <color theme="1"/>
      </bottom>
      <diagonal/>
    </border>
    <border>
      <left/>
      <right style="medium">
        <color theme="2" tint="-0.499984740745262"/>
      </right>
      <top style="thick">
        <color theme="1"/>
      </top>
      <bottom/>
      <diagonal/>
    </border>
    <border>
      <left/>
      <right style="thick">
        <color theme="1"/>
      </right>
      <top/>
      <bottom style="mediumDashed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thick">
        <color theme="1"/>
      </right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theme="2" tint="-0.499984740745262"/>
      </left>
      <right/>
      <top/>
      <bottom style="thick">
        <color theme="1"/>
      </bottom>
      <diagonal/>
    </border>
    <border>
      <left style="medium">
        <color theme="2" tint="-0.499984740745262"/>
      </left>
      <right/>
      <top/>
      <bottom style="mediumDashed">
        <color theme="2" tint="-0.499984740745262"/>
      </bottom>
      <diagonal/>
    </border>
    <border>
      <left style="medium">
        <color theme="2" tint="-0.499984740745262"/>
      </left>
      <right/>
      <top style="thick">
        <color theme="1"/>
      </top>
      <bottom style="thin">
        <color theme="2" tint="-0.499984740745262"/>
      </bottom>
      <diagonal/>
    </border>
    <border>
      <left/>
      <right/>
      <top style="thick">
        <color theme="1"/>
      </top>
      <bottom style="thin">
        <color theme="2" tint="-0.499984740745262"/>
      </bottom>
      <diagonal/>
    </border>
    <border>
      <left/>
      <right style="thick">
        <color theme="1"/>
      </right>
      <top style="thick">
        <color theme="1"/>
      </top>
      <bottom style="thin">
        <color theme="2" tint="-0.499984740745262"/>
      </bottom>
      <diagonal/>
    </border>
    <border>
      <left style="medium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thin">
        <color theme="2" tint="-0.499984740745262"/>
      </top>
      <bottom/>
      <diagonal/>
    </border>
    <border>
      <left/>
      <right style="thick">
        <color theme="1"/>
      </right>
      <top style="thin">
        <color theme="2" tint="-0.499984740745262"/>
      </top>
      <bottom/>
      <diagonal/>
    </border>
    <border>
      <left style="medium">
        <color theme="2" tint="-0.499984740745262"/>
      </left>
      <right/>
      <top/>
      <bottom style="thin">
        <color theme="2" tint="-0.499984740745262"/>
      </bottom>
      <diagonal/>
    </border>
    <border>
      <left/>
      <right style="thick">
        <color theme="1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 style="thick">
        <color theme="1"/>
      </top>
      <bottom/>
      <diagonal/>
    </border>
    <border>
      <left/>
      <right style="thin">
        <color theme="2" tint="-0.499984740745262"/>
      </right>
      <top style="thick">
        <color theme="1"/>
      </top>
      <bottom/>
      <diagonal/>
    </border>
    <border>
      <left style="thin">
        <color theme="2" tint="-0.499984740745262"/>
      </left>
      <right/>
      <top/>
      <bottom style="thick">
        <color theme="1"/>
      </bottom>
      <diagonal/>
    </border>
    <border>
      <left/>
      <right style="thin">
        <color theme="2" tint="-0.499984740745262"/>
      </right>
      <top/>
      <bottom style="thick">
        <color theme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theme="2" tint="-0.499984740745262"/>
      </right>
      <top style="thin">
        <color theme="2" tint="-0.499984740745262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thin">
        <color theme="2" tint="-0.499984740745262"/>
      </right>
      <top style="medium">
        <color theme="1"/>
      </top>
      <bottom style="medium">
        <color theme="1"/>
      </bottom>
      <diagonal/>
    </border>
    <border>
      <left style="thin">
        <color theme="2" tint="-0.499984740745262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4">
    <xf numFmtId="0" fontId="0" fillId="0" borderId="0">
      <alignment vertical="center"/>
    </xf>
    <xf numFmtId="0" fontId="4" fillId="3" borderId="12">
      <alignment horizontal="center" vertical="center"/>
    </xf>
    <xf numFmtId="0" fontId="2" fillId="0" borderId="12">
      <alignment vertical="center"/>
    </xf>
    <xf numFmtId="0" fontId="33" fillId="9" borderId="24" applyNumberFormat="0" applyAlignment="0" applyProtection="0">
      <alignment vertical="center"/>
    </xf>
  </cellStyleXfs>
  <cellXfs count="40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2" fillId="0" borderId="0" xfId="0" quotePrefix="1" applyFont="1">
      <alignment vertical="center"/>
    </xf>
    <xf numFmtId="0" fontId="4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5" borderId="0" xfId="0" applyFont="1" applyFill="1" applyBorder="1">
      <alignment vertical="center"/>
    </xf>
    <xf numFmtId="0" fontId="2" fillId="5" borderId="5" xfId="0" applyFont="1" applyFill="1" applyBorder="1">
      <alignment vertical="center"/>
    </xf>
    <xf numFmtId="0" fontId="2" fillId="5" borderId="4" xfId="0" applyFont="1" applyFill="1" applyBorder="1">
      <alignment vertical="center"/>
    </xf>
    <xf numFmtId="0" fontId="2" fillId="5" borderId="6" xfId="0" applyFont="1" applyFill="1" applyBorder="1">
      <alignment vertical="center"/>
    </xf>
    <xf numFmtId="0" fontId="2" fillId="5" borderId="9" xfId="0" applyFont="1" applyFill="1" applyBorder="1">
      <alignment vertical="center"/>
    </xf>
    <xf numFmtId="0" fontId="2" fillId="5" borderId="10" xfId="0" applyFont="1" applyFill="1" applyBorder="1">
      <alignment vertical="center"/>
    </xf>
    <xf numFmtId="0" fontId="2" fillId="5" borderId="11" xfId="0" applyFont="1" applyFill="1" applyBorder="1">
      <alignment vertical="center"/>
    </xf>
    <xf numFmtId="0" fontId="2" fillId="5" borderId="8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5" borderId="7" xfId="0" applyFont="1" applyFill="1" applyBorder="1">
      <alignment vertical="center"/>
    </xf>
    <xf numFmtId="0" fontId="21" fillId="5" borderId="0" xfId="0" applyFont="1" applyFill="1" applyBorder="1" applyAlignment="1">
      <alignment horizontal="left" vertical="center"/>
    </xf>
    <xf numFmtId="0" fontId="4" fillId="5" borderId="0" xfId="0" applyFont="1" applyFill="1" applyBorder="1">
      <alignment vertical="center"/>
    </xf>
    <xf numFmtId="0" fontId="4" fillId="5" borderId="0" xfId="0" quotePrefix="1" applyFont="1" applyFill="1" applyBorder="1">
      <alignment vertical="center"/>
    </xf>
    <xf numFmtId="0" fontId="2" fillId="0" borderId="0" xfId="0" quotePrefix="1" applyFont="1" applyBorder="1">
      <alignment vertical="center"/>
    </xf>
    <xf numFmtId="0" fontId="2" fillId="0" borderId="10" xfId="0" quotePrefix="1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25" fillId="0" borderId="0" xfId="0" applyFont="1">
      <alignment vertical="center"/>
    </xf>
    <xf numFmtId="0" fontId="25" fillId="0" borderId="0" xfId="0" applyFont="1" applyAlignment="1">
      <alignment vertical="top"/>
    </xf>
    <xf numFmtId="0" fontId="27" fillId="0" borderId="7" xfId="0" applyFont="1" applyBorder="1">
      <alignment vertical="center"/>
    </xf>
    <xf numFmtId="0" fontId="25" fillId="0" borderId="0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NumberFormat="1" applyFont="1">
      <alignment vertical="center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9" borderId="24" xfId="3" applyAlignment="1">
      <alignment horizontal="center" vertical="center"/>
    </xf>
    <xf numFmtId="0" fontId="33" fillId="9" borderId="24" xfId="3">
      <alignment vertical="center"/>
    </xf>
    <xf numFmtId="0" fontId="39" fillId="9" borderId="24" xfId="3" applyFont="1" applyAlignment="1">
      <alignment horizontal="center" vertical="center"/>
    </xf>
    <xf numFmtId="0" fontId="40" fillId="9" borderId="24" xfId="3" applyFont="1" applyAlignment="1">
      <alignment horizontal="center" vertical="center"/>
    </xf>
    <xf numFmtId="0" fontId="40" fillId="9" borderId="24" xfId="3" quotePrefix="1" applyFont="1" applyAlignment="1">
      <alignment horizontal="right" vertical="center"/>
    </xf>
    <xf numFmtId="0" fontId="0" fillId="0" borderId="25" xfId="0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4" fillId="0" borderId="0" xfId="0" applyFont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25" xfId="0" applyFill="1" applyBorder="1" applyAlignment="1">
      <alignment horizontal="center" vertical="center"/>
    </xf>
    <xf numFmtId="0" fontId="19" fillId="0" borderId="2" xfId="0" applyFont="1" applyBorder="1">
      <alignment vertical="center"/>
    </xf>
    <xf numFmtId="0" fontId="19" fillId="0" borderId="9" xfId="0" applyFont="1" applyBorder="1">
      <alignment vertical="center"/>
    </xf>
    <xf numFmtId="0" fontId="19" fillId="0" borderId="10" xfId="0" applyFont="1" applyBorder="1">
      <alignment vertical="center"/>
    </xf>
    <xf numFmtId="0" fontId="16" fillId="7" borderId="5" xfId="0" applyFont="1" applyFill="1" applyBorder="1" applyAlignment="1">
      <alignment vertical="center"/>
    </xf>
    <xf numFmtId="176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176" fontId="2" fillId="0" borderId="32" xfId="0" applyNumberFormat="1" applyFont="1" applyBorder="1" applyAlignment="1">
      <alignment vertical="center"/>
    </xf>
    <xf numFmtId="0" fontId="2" fillId="0" borderId="34" xfId="0" applyFont="1" applyBorder="1">
      <alignment vertical="center"/>
    </xf>
    <xf numFmtId="0" fontId="2" fillId="0" borderId="40" xfId="0" applyFont="1" applyBorder="1">
      <alignment vertical="center"/>
    </xf>
    <xf numFmtId="0" fontId="2" fillId="0" borderId="35" xfId="0" applyFont="1" applyBorder="1">
      <alignment vertical="center"/>
    </xf>
    <xf numFmtId="0" fontId="2" fillId="8" borderId="34" xfId="0" applyFont="1" applyFill="1" applyBorder="1">
      <alignment vertical="center"/>
    </xf>
    <xf numFmtId="0" fontId="4" fillId="8" borderId="33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" fillId="8" borderId="44" xfId="0" applyFont="1" applyFill="1" applyBorder="1" applyAlignment="1">
      <alignment horizontal="center" vertical="center"/>
    </xf>
    <xf numFmtId="0" fontId="2" fillId="0" borderId="50" xfId="0" applyFont="1" applyBorder="1">
      <alignment vertical="center"/>
    </xf>
    <xf numFmtId="0" fontId="2" fillId="0" borderId="51" xfId="0" applyFont="1" applyBorder="1">
      <alignment vertical="center"/>
    </xf>
    <xf numFmtId="0" fontId="8" fillId="0" borderId="40" xfId="0" applyFont="1" applyBorder="1">
      <alignment vertical="center"/>
    </xf>
    <xf numFmtId="0" fontId="4" fillId="8" borderId="49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8" borderId="52" xfId="0" applyFont="1" applyFill="1" applyBorder="1" applyAlignment="1">
      <alignment horizontal="center" vertical="center"/>
    </xf>
    <xf numFmtId="0" fontId="2" fillId="0" borderId="49" xfId="0" applyFont="1" applyBorder="1">
      <alignment vertical="center"/>
    </xf>
    <xf numFmtId="0" fontId="4" fillId="0" borderId="49" xfId="0" applyFont="1" applyBorder="1" applyAlignment="1">
      <alignment horizontal="center" vertical="center"/>
    </xf>
    <xf numFmtId="0" fontId="4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4" fillId="0" borderId="56" xfId="0" applyFont="1" applyBorder="1" applyAlignment="1">
      <alignment vertical="center"/>
    </xf>
    <xf numFmtId="0" fontId="2" fillId="0" borderId="56" xfId="0" applyFont="1" applyBorder="1">
      <alignment vertical="center"/>
    </xf>
    <xf numFmtId="0" fontId="2" fillId="0" borderId="57" xfId="0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176" fontId="2" fillId="0" borderId="4" xfId="0" applyNumberFormat="1" applyFont="1" applyBorder="1" applyAlignment="1">
      <alignment vertical="center"/>
    </xf>
    <xf numFmtId="176" fontId="2" fillId="0" borderId="61" xfId="0" applyNumberFormat="1" applyFont="1" applyBorder="1" applyAlignment="1">
      <alignment vertical="center"/>
    </xf>
    <xf numFmtId="0" fontId="18" fillId="8" borderId="64" xfId="0" applyFont="1" applyFill="1" applyBorder="1" applyAlignment="1">
      <alignment vertical="center"/>
    </xf>
    <xf numFmtId="0" fontId="18" fillId="8" borderId="30" xfId="0" applyFont="1" applyFill="1" applyBorder="1" applyAlignment="1">
      <alignment vertical="center" wrapText="1"/>
    </xf>
    <xf numFmtId="0" fontId="18" fillId="8" borderId="65" xfId="0" applyFont="1" applyFill="1" applyBorder="1" applyAlignment="1">
      <alignment vertical="center" wrapText="1"/>
    </xf>
    <xf numFmtId="0" fontId="18" fillId="8" borderId="7" xfId="0" applyFont="1" applyFill="1" applyBorder="1" applyAlignment="1">
      <alignment vertical="center" wrapText="1"/>
    </xf>
    <xf numFmtId="0" fontId="18" fillId="8" borderId="0" xfId="0" applyFont="1" applyFill="1" applyBorder="1" applyAlignment="1">
      <alignment vertical="center"/>
    </xf>
    <xf numFmtId="0" fontId="18" fillId="8" borderId="0" xfId="0" applyFont="1" applyFill="1" applyBorder="1" applyAlignment="1">
      <alignment vertical="center" wrapText="1"/>
    </xf>
    <xf numFmtId="0" fontId="18" fillId="8" borderId="8" xfId="0" applyFont="1" applyFill="1" applyBorder="1" applyAlignment="1">
      <alignment vertical="center" wrapText="1"/>
    </xf>
    <xf numFmtId="0" fontId="2" fillId="8" borderId="9" xfId="0" applyFont="1" applyFill="1" applyBorder="1">
      <alignment vertical="center"/>
    </xf>
    <xf numFmtId="0" fontId="2" fillId="8" borderId="10" xfId="0" applyFont="1" applyFill="1" applyBorder="1">
      <alignment vertical="center"/>
    </xf>
    <xf numFmtId="0" fontId="2" fillId="8" borderId="11" xfId="0" applyFont="1" applyFill="1" applyBorder="1">
      <alignment vertical="center"/>
    </xf>
    <xf numFmtId="0" fontId="2" fillId="0" borderId="57" xfId="0" applyFont="1" applyBorder="1">
      <alignment vertical="center"/>
    </xf>
    <xf numFmtId="0" fontId="2" fillId="0" borderId="61" xfId="0" applyFont="1" applyBorder="1">
      <alignment vertical="center"/>
    </xf>
    <xf numFmtId="0" fontId="2" fillId="0" borderId="55" xfId="0" applyFont="1" applyFill="1" applyBorder="1">
      <alignment vertical="center"/>
    </xf>
    <xf numFmtId="0" fontId="2" fillId="0" borderId="56" xfId="0" applyFont="1" applyFill="1" applyBorder="1">
      <alignment vertical="center"/>
    </xf>
    <xf numFmtId="0" fontId="2" fillId="0" borderId="60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4" fillId="7" borderId="4" xfId="0" applyFont="1" applyFill="1" applyBorder="1" applyAlignment="1">
      <alignment vertical="center"/>
    </xf>
    <xf numFmtId="0" fontId="2" fillId="10" borderId="7" xfId="0" applyFont="1" applyFill="1" applyBorder="1">
      <alignment vertical="center"/>
    </xf>
    <xf numFmtId="0" fontId="2" fillId="10" borderId="0" xfId="0" applyFont="1" applyFill="1" applyBorder="1">
      <alignment vertical="center"/>
    </xf>
    <xf numFmtId="0" fontId="2" fillId="10" borderId="8" xfId="0" applyFont="1" applyFill="1" applyBorder="1">
      <alignment vertical="center"/>
    </xf>
    <xf numFmtId="0" fontId="4" fillId="10" borderId="9" xfId="0" applyFont="1" applyFill="1" applyBorder="1" applyAlignment="1">
      <alignment vertical="center"/>
    </xf>
    <xf numFmtId="0" fontId="4" fillId="10" borderId="10" xfId="0" applyFont="1" applyFill="1" applyBorder="1" applyAlignment="1">
      <alignment vertical="center"/>
    </xf>
    <xf numFmtId="0" fontId="2" fillId="10" borderId="10" xfId="0" applyFont="1" applyFill="1" applyBorder="1" applyAlignment="1">
      <alignment vertical="center"/>
    </xf>
    <xf numFmtId="0" fontId="4" fillId="10" borderId="11" xfId="0" applyFont="1" applyFill="1" applyBorder="1" applyAlignment="1">
      <alignment vertical="center"/>
    </xf>
    <xf numFmtId="0" fontId="7" fillId="0" borderId="0" xfId="0" applyFont="1">
      <alignment vertical="center"/>
    </xf>
    <xf numFmtId="0" fontId="16" fillId="7" borderId="66" xfId="0" applyFont="1" applyFill="1" applyBorder="1" applyAlignment="1">
      <alignment vertical="center"/>
    </xf>
    <xf numFmtId="0" fontId="4" fillId="7" borderId="34" xfId="0" applyFont="1" applyFill="1" applyBorder="1" applyAlignment="1">
      <alignment vertical="center"/>
    </xf>
    <xf numFmtId="0" fontId="2" fillId="5" borderId="68" xfId="0" applyFont="1" applyFill="1" applyBorder="1">
      <alignment vertical="center"/>
    </xf>
    <xf numFmtId="0" fontId="2" fillId="5" borderId="69" xfId="0" applyFont="1" applyFill="1" applyBorder="1">
      <alignment vertical="center"/>
    </xf>
    <xf numFmtId="0" fontId="2" fillId="5" borderId="70" xfId="0" applyFont="1" applyFill="1" applyBorder="1">
      <alignment vertical="center"/>
    </xf>
    <xf numFmtId="0" fontId="2" fillId="5" borderId="71" xfId="0" applyFont="1" applyFill="1" applyBorder="1">
      <alignment vertical="center"/>
    </xf>
    <xf numFmtId="0" fontId="2" fillId="5" borderId="72" xfId="0" applyFont="1" applyFill="1" applyBorder="1">
      <alignment vertical="center"/>
    </xf>
    <xf numFmtId="0" fontId="2" fillId="5" borderId="73" xfId="0" applyFont="1" applyFill="1" applyBorder="1">
      <alignment vertical="center"/>
    </xf>
    <xf numFmtId="0" fontId="2" fillId="5" borderId="74" xfId="0" applyFont="1" applyFill="1" applyBorder="1">
      <alignment vertical="center"/>
    </xf>
    <xf numFmtId="0" fontId="4" fillId="5" borderId="74" xfId="0" quotePrefix="1" applyFont="1" applyFill="1" applyBorder="1">
      <alignment vertical="center"/>
    </xf>
    <xf numFmtId="0" fontId="2" fillId="5" borderId="75" xfId="0" applyFont="1" applyFill="1" applyBorder="1">
      <alignment vertical="center"/>
    </xf>
    <xf numFmtId="0" fontId="22" fillId="5" borderId="69" xfId="0" applyFont="1" applyFill="1" applyBorder="1">
      <alignment vertical="center"/>
    </xf>
    <xf numFmtId="0" fontId="4" fillId="8" borderId="47" xfId="0" applyFont="1" applyFill="1" applyBorder="1" applyAlignment="1">
      <alignment vertical="center"/>
    </xf>
    <xf numFmtId="0" fontId="4" fillId="8" borderId="42" xfId="0" applyFont="1" applyFill="1" applyBorder="1" applyAlignment="1">
      <alignment vertical="center"/>
    </xf>
    <xf numFmtId="0" fontId="4" fillId="8" borderId="53" xfId="0" applyFont="1" applyFill="1" applyBorder="1" applyAlignment="1">
      <alignment vertical="center"/>
    </xf>
    <xf numFmtId="0" fontId="4" fillId="8" borderId="44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10" fillId="5" borderId="0" xfId="0" applyFont="1" applyFill="1" applyBorder="1">
      <alignment vertical="center"/>
    </xf>
    <xf numFmtId="0" fontId="4" fillId="0" borderId="4" xfId="0" applyFont="1" applyBorder="1">
      <alignment vertical="center"/>
    </xf>
    <xf numFmtId="0" fontId="18" fillId="0" borderId="7" xfId="0" applyFont="1" applyBorder="1">
      <alignment vertical="center"/>
    </xf>
    <xf numFmtId="0" fontId="42" fillId="5" borderId="0" xfId="0" applyFont="1" applyFill="1" applyBorder="1">
      <alignment vertical="center"/>
    </xf>
    <xf numFmtId="0" fontId="10" fillId="5" borderId="69" xfId="0" applyFont="1" applyFill="1" applyBorder="1">
      <alignment vertical="center"/>
    </xf>
    <xf numFmtId="0" fontId="42" fillId="5" borderId="69" xfId="0" applyFont="1" applyFill="1" applyBorder="1">
      <alignment vertical="center"/>
    </xf>
    <xf numFmtId="0" fontId="41" fillId="0" borderId="0" xfId="0" applyFont="1" applyBorder="1">
      <alignment vertical="center"/>
    </xf>
    <xf numFmtId="0" fontId="4" fillId="8" borderId="39" xfId="0" applyFont="1" applyFill="1" applyBorder="1" applyAlignment="1">
      <alignment horizontal="center" vertical="center" wrapText="1"/>
    </xf>
    <xf numFmtId="0" fontId="4" fillId="8" borderId="40" xfId="0" applyFont="1" applyFill="1" applyBorder="1" applyAlignment="1">
      <alignment horizontal="center" vertical="center" wrapText="1"/>
    </xf>
    <xf numFmtId="0" fontId="4" fillId="8" borderId="42" xfId="0" applyFont="1" applyFill="1" applyBorder="1" applyAlignment="1">
      <alignment horizontal="center" vertical="center" wrapText="1"/>
    </xf>
    <xf numFmtId="0" fontId="4" fillId="8" borderId="31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43" xfId="0" applyFont="1" applyFill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4" fillId="8" borderId="34" xfId="0" applyFont="1" applyFill="1" applyBorder="1" applyAlignment="1">
      <alignment horizontal="center" vertical="center" wrapText="1"/>
    </xf>
    <xf numFmtId="0" fontId="4" fillId="8" borderId="44" xfId="0" applyFont="1" applyFill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7" borderId="34" xfId="0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center" vertical="center" wrapText="1"/>
    </xf>
    <xf numFmtId="0" fontId="17" fillId="7" borderId="66" xfId="0" applyFont="1" applyFill="1" applyBorder="1" applyAlignment="1">
      <alignment horizontal="center" vertical="center" wrapText="1"/>
    </xf>
    <xf numFmtId="0" fontId="17" fillId="7" borderId="34" xfId="0" applyFont="1" applyFill="1" applyBorder="1" applyAlignment="1">
      <alignment horizontal="center" vertical="center" wrapText="1"/>
    </xf>
    <xf numFmtId="0" fontId="17" fillId="7" borderId="67" xfId="0" applyFont="1" applyFill="1" applyBorder="1" applyAlignment="1">
      <alignment horizontal="center" vertical="center" wrapText="1"/>
    </xf>
    <xf numFmtId="0" fontId="4" fillId="7" borderId="67" xfId="0" applyFont="1" applyFill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4" fillId="8" borderId="1" xfId="1" applyFill="1" applyBorder="1" applyAlignment="1">
      <alignment horizontal="center" vertical="center"/>
    </xf>
    <xf numFmtId="0" fontId="4" fillId="8" borderId="2" xfId="1" applyFill="1" applyBorder="1" applyAlignment="1">
      <alignment horizontal="center" vertical="center"/>
    </xf>
    <xf numFmtId="0" fontId="4" fillId="8" borderId="3" xfId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4" fillId="8" borderId="12" xfId="1" applyFill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8" borderId="5" xfId="1" applyFill="1" applyBorder="1" applyAlignment="1">
      <alignment horizontal="center" vertical="center" wrapText="1"/>
    </xf>
    <xf numFmtId="0" fontId="4" fillId="8" borderId="4" xfId="1" applyFill="1" applyBorder="1" applyAlignment="1">
      <alignment horizontal="center" vertical="center" wrapText="1"/>
    </xf>
    <xf numFmtId="0" fontId="4" fillId="8" borderId="6" xfId="1" applyFill="1" applyBorder="1" applyAlignment="1">
      <alignment horizontal="center" vertical="center" wrapText="1"/>
    </xf>
    <xf numFmtId="0" fontId="4" fillId="8" borderId="7" xfId="1" applyFill="1" applyBorder="1" applyAlignment="1">
      <alignment horizontal="center" vertical="center" wrapText="1"/>
    </xf>
    <xf numFmtId="0" fontId="4" fillId="8" borderId="0" xfId="1" applyFill="1" applyBorder="1" applyAlignment="1">
      <alignment horizontal="center" vertical="center" wrapText="1"/>
    </xf>
    <xf numFmtId="0" fontId="4" fillId="8" borderId="8" xfId="1" applyFill="1" applyBorder="1" applyAlignment="1">
      <alignment horizontal="center" vertical="center" wrapText="1"/>
    </xf>
    <xf numFmtId="0" fontId="4" fillId="8" borderId="9" xfId="1" applyFill="1" applyBorder="1" applyAlignment="1">
      <alignment horizontal="center" vertical="center" wrapText="1"/>
    </xf>
    <xf numFmtId="0" fontId="4" fillId="8" borderId="10" xfId="1" applyFill="1" applyBorder="1" applyAlignment="1">
      <alignment horizontal="center" vertical="center" wrapText="1"/>
    </xf>
    <xf numFmtId="0" fontId="4" fillId="8" borderId="11" xfId="1" applyFill="1" applyBorder="1" applyAlignment="1">
      <alignment horizontal="center" vertical="center" wrapText="1"/>
    </xf>
    <xf numFmtId="0" fontId="16" fillId="8" borderId="5" xfId="1" applyFont="1" applyFill="1" applyBorder="1" applyAlignment="1">
      <alignment horizontal="center" vertical="center" wrapText="1"/>
    </xf>
    <xf numFmtId="0" fontId="16" fillId="8" borderId="4" xfId="1" applyFont="1" applyFill="1" applyBorder="1" applyAlignment="1">
      <alignment horizontal="center" vertical="center" wrapText="1"/>
    </xf>
    <xf numFmtId="0" fontId="16" fillId="8" borderId="6" xfId="1" applyFont="1" applyFill="1" applyBorder="1" applyAlignment="1">
      <alignment horizontal="center" vertical="center" wrapText="1"/>
    </xf>
    <xf numFmtId="0" fontId="16" fillId="8" borderId="9" xfId="1" applyFont="1" applyFill="1" applyBorder="1" applyAlignment="1">
      <alignment horizontal="center" vertical="center" wrapText="1"/>
    </xf>
    <xf numFmtId="0" fontId="16" fillId="8" borderId="10" xfId="1" applyFont="1" applyFill="1" applyBorder="1" applyAlignment="1">
      <alignment horizontal="center" vertical="center" wrapText="1"/>
    </xf>
    <xf numFmtId="0" fontId="16" fillId="8" borderId="11" xfId="1" applyFont="1" applyFill="1" applyBorder="1" applyAlignment="1">
      <alignment horizontal="center" vertical="center" wrapText="1"/>
    </xf>
    <xf numFmtId="0" fontId="4" fillId="8" borderId="5" xfId="1" applyFill="1" applyBorder="1" applyAlignment="1">
      <alignment horizontal="center" vertical="center"/>
    </xf>
    <xf numFmtId="0" fontId="4" fillId="8" borderId="4" xfId="1" applyFill="1" applyBorder="1" applyAlignment="1">
      <alignment horizontal="center" vertical="center"/>
    </xf>
    <xf numFmtId="0" fontId="4" fillId="8" borderId="6" xfId="1" applyFill="1" applyBorder="1" applyAlignment="1">
      <alignment horizontal="center" vertical="center"/>
    </xf>
    <xf numFmtId="0" fontId="4" fillId="8" borderId="9" xfId="1" applyFill="1" applyBorder="1" applyAlignment="1">
      <alignment horizontal="center" vertical="center"/>
    </xf>
    <xf numFmtId="0" fontId="4" fillId="8" borderId="10" xfId="1" applyFill="1" applyBorder="1" applyAlignment="1">
      <alignment horizontal="center" vertical="center"/>
    </xf>
    <xf numFmtId="0" fontId="4" fillId="8" borderId="11" xfId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/>
    </xf>
    <xf numFmtId="0" fontId="4" fillId="7" borderId="38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 wrapText="1"/>
    </xf>
    <xf numFmtId="0" fontId="4" fillId="3" borderId="12" xfId="1" applyAlignment="1">
      <alignment horizontal="center" vertical="center" wrapText="1"/>
    </xf>
    <xf numFmtId="0" fontId="4" fillId="3" borderId="12" xfId="1">
      <alignment horizontal="center" vertical="center"/>
    </xf>
    <xf numFmtId="0" fontId="16" fillId="3" borderId="15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4" fillId="3" borderId="5" xfId="1" applyBorder="1" applyAlignment="1">
      <alignment horizontal="center" vertical="center"/>
    </xf>
    <xf numFmtId="0" fontId="4" fillId="3" borderId="4" xfId="1" applyBorder="1" applyAlignment="1">
      <alignment horizontal="center" vertical="center"/>
    </xf>
    <xf numFmtId="0" fontId="4" fillId="3" borderId="6" xfId="1" applyBorder="1" applyAlignment="1">
      <alignment horizontal="center" vertical="center"/>
    </xf>
    <xf numFmtId="0" fontId="4" fillId="3" borderId="9" xfId="1" applyBorder="1" applyAlignment="1">
      <alignment horizontal="center" vertical="center"/>
    </xf>
    <xf numFmtId="0" fontId="4" fillId="3" borderId="10" xfId="1" applyBorder="1" applyAlignment="1">
      <alignment horizontal="center" vertical="center"/>
    </xf>
    <xf numFmtId="0" fontId="4" fillId="3" borderId="11" xfId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4" fillId="3" borderId="15" xfId="1" applyBorder="1">
      <alignment horizontal="center" vertical="center"/>
    </xf>
    <xf numFmtId="0" fontId="23" fillId="0" borderId="5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4" fillId="3" borderId="7" xfId="1" applyBorder="1" applyAlignment="1">
      <alignment horizontal="center" vertical="center"/>
    </xf>
    <xf numFmtId="0" fontId="4" fillId="3" borderId="0" xfId="1" applyBorder="1" applyAlignment="1">
      <alignment horizontal="center" vertical="center"/>
    </xf>
    <xf numFmtId="0" fontId="4" fillId="3" borderId="8" xfId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" fillId="0" borderId="12" xfId="2">
      <alignment vertical="center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2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3" borderId="15" xfId="1" applyBorder="1" applyAlignment="1">
      <alignment horizontal="center" vertical="center" wrapText="1"/>
    </xf>
    <xf numFmtId="0" fontId="4" fillId="3" borderId="22" xfId="1" applyBorder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3" borderId="12" xfId="1" applyFont="1" applyAlignment="1">
      <alignment horizontal="center" vertical="center" wrapText="1"/>
    </xf>
    <xf numFmtId="0" fontId="8" fillId="3" borderId="12" xfId="1" applyFo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3" borderId="5" xfId="1" applyBorder="1" applyAlignment="1">
      <alignment horizontal="center" vertical="center" wrapText="1"/>
    </xf>
    <xf numFmtId="0" fontId="4" fillId="3" borderId="4" xfId="1" applyBorder="1" applyAlignment="1">
      <alignment horizontal="center" vertical="center" wrapText="1"/>
    </xf>
    <xf numFmtId="0" fontId="4" fillId="3" borderId="6" xfId="1" applyBorder="1" applyAlignment="1">
      <alignment horizontal="center" vertical="center" wrapText="1"/>
    </xf>
    <xf numFmtId="0" fontId="4" fillId="3" borderId="7" xfId="1" applyBorder="1" applyAlignment="1">
      <alignment horizontal="center" vertical="center" wrapText="1"/>
    </xf>
    <xf numFmtId="0" fontId="4" fillId="3" borderId="0" xfId="1" applyBorder="1" applyAlignment="1">
      <alignment horizontal="center" vertical="center" wrapText="1"/>
    </xf>
    <xf numFmtId="0" fontId="4" fillId="3" borderId="8" xfId="1" applyBorder="1" applyAlignment="1">
      <alignment horizontal="center" vertical="center" wrapText="1"/>
    </xf>
    <xf numFmtId="0" fontId="16" fillId="3" borderId="80" xfId="1" applyFont="1" applyFill="1" applyBorder="1" applyAlignment="1">
      <alignment horizontal="center" vertical="center" wrapText="1"/>
    </xf>
    <xf numFmtId="0" fontId="16" fillId="3" borderId="78" xfId="1" applyFont="1" applyFill="1" applyBorder="1" applyAlignment="1">
      <alignment horizontal="center" vertical="center" wrapText="1"/>
    </xf>
    <xf numFmtId="0" fontId="16" fillId="3" borderId="81" xfId="1" applyFont="1" applyFill="1" applyBorder="1" applyAlignment="1">
      <alignment horizontal="center" vertical="center" wrapText="1"/>
    </xf>
    <xf numFmtId="0" fontId="19" fillId="0" borderId="15" xfId="2" applyFont="1" applyBorder="1">
      <alignment vertical="center"/>
    </xf>
    <xf numFmtId="0" fontId="2" fillId="0" borderId="16" xfId="2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3" borderId="9" xfId="1" applyBorder="1" applyAlignment="1">
      <alignment horizontal="center" vertical="center" wrapText="1"/>
    </xf>
    <xf numFmtId="0" fontId="4" fillId="3" borderId="10" xfId="1" applyBorder="1" applyAlignment="1">
      <alignment horizontal="center" vertical="center" wrapText="1"/>
    </xf>
    <xf numFmtId="0" fontId="4" fillId="3" borderId="11" xfId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58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6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3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67" xfId="0" applyFont="1" applyBorder="1" applyAlignment="1">
      <alignment horizontal="left" vertical="center"/>
    </xf>
    <xf numFmtId="0" fontId="34" fillId="0" borderId="62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63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59" xfId="0" applyFont="1" applyBorder="1" applyAlignment="1">
      <alignment horizontal="left" vertical="center"/>
    </xf>
    <xf numFmtId="0" fontId="2" fillId="0" borderId="76" xfId="0" applyFont="1" applyBorder="1" applyAlignment="1">
      <alignment horizontal="left" vertical="center"/>
    </xf>
    <xf numFmtId="0" fontId="2" fillId="0" borderId="66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4" fillId="0" borderId="47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8" borderId="47" xfId="0" applyFont="1" applyFill="1" applyBorder="1" applyAlignment="1">
      <alignment horizontal="center" vertical="center"/>
    </xf>
    <xf numFmtId="0" fontId="4" fillId="8" borderId="42" xfId="0" applyFont="1" applyFill="1" applyBorder="1" applyAlignment="1">
      <alignment horizontal="center" vertical="center"/>
    </xf>
    <xf numFmtId="0" fontId="4" fillId="8" borderId="48" xfId="0" applyFont="1" applyFill="1" applyBorder="1" applyAlignment="1">
      <alignment horizontal="center" vertical="center"/>
    </xf>
    <xf numFmtId="0" fontId="4" fillId="8" borderId="43" xfId="0" applyFont="1" applyFill="1" applyBorder="1" applyAlignment="1">
      <alignment horizontal="center" vertical="center"/>
    </xf>
    <xf numFmtId="0" fontId="4" fillId="8" borderId="29" xfId="0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/>
    </xf>
    <xf numFmtId="0" fontId="4" fillId="8" borderId="45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0" borderId="47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4" fillId="0" borderId="41" xfId="0" applyFont="1" applyBorder="1" applyAlignment="1">
      <alignment horizontal="center" wrapText="1"/>
    </xf>
    <xf numFmtId="0" fontId="4" fillId="0" borderId="48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4" fillId="7" borderId="47" xfId="0" applyFont="1" applyFill="1" applyBorder="1" applyAlignment="1">
      <alignment horizontal="center" vertical="center" wrapText="1"/>
    </xf>
    <xf numFmtId="0" fontId="4" fillId="7" borderId="42" xfId="0" applyFont="1" applyFill="1" applyBorder="1" applyAlignment="1">
      <alignment horizontal="center" vertical="center" wrapText="1"/>
    </xf>
    <xf numFmtId="0" fontId="4" fillId="7" borderId="48" xfId="0" applyFont="1" applyFill="1" applyBorder="1" applyAlignment="1">
      <alignment horizontal="center" vertical="center" wrapText="1"/>
    </xf>
    <xf numFmtId="0" fontId="4" fillId="7" borderId="43" xfId="0" applyFont="1" applyFill="1" applyBorder="1" applyAlignment="1">
      <alignment horizontal="center" vertical="center" wrapText="1"/>
    </xf>
    <xf numFmtId="0" fontId="4" fillId="7" borderId="49" xfId="0" applyFont="1" applyFill="1" applyBorder="1" applyAlignment="1">
      <alignment horizontal="center" vertical="center" wrapText="1"/>
    </xf>
    <xf numFmtId="0" fontId="4" fillId="7" borderId="52" xfId="0" applyFont="1" applyFill="1" applyBorder="1" applyAlignment="1">
      <alignment horizontal="center" vertical="center" wrapText="1"/>
    </xf>
    <xf numFmtId="0" fontId="30" fillId="7" borderId="5" xfId="0" applyFont="1" applyFill="1" applyBorder="1" applyAlignment="1">
      <alignment horizontal="center" vertical="center" wrapText="1"/>
    </xf>
    <xf numFmtId="0" fontId="30" fillId="7" borderId="4" xfId="0" applyFont="1" applyFill="1" applyBorder="1" applyAlignment="1">
      <alignment horizontal="center" vertical="center" wrapText="1"/>
    </xf>
    <xf numFmtId="0" fontId="30" fillId="7" borderId="6" xfId="0" applyFont="1" applyFill="1" applyBorder="1" applyAlignment="1">
      <alignment horizontal="center" vertical="center" wrapText="1"/>
    </xf>
    <xf numFmtId="0" fontId="30" fillId="7" borderId="7" xfId="0" applyFont="1" applyFill="1" applyBorder="1" applyAlignment="1">
      <alignment horizontal="center" vertical="center" wrapText="1"/>
    </xf>
    <xf numFmtId="0" fontId="30" fillId="7" borderId="0" xfId="0" applyFont="1" applyFill="1" applyBorder="1" applyAlignment="1">
      <alignment horizontal="center" vertical="center" wrapText="1"/>
    </xf>
    <xf numFmtId="0" fontId="30" fillId="7" borderId="8" xfId="0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30" fillId="7" borderId="10" xfId="0" applyFont="1" applyFill="1" applyBorder="1" applyAlignment="1">
      <alignment horizontal="center" vertical="center" wrapText="1"/>
    </xf>
    <xf numFmtId="0" fontId="30" fillId="7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17" xfId="1" applyBorder="1" applyAlignment="1">
      <alignment horizontal="left" vertical="center" wrapText="1"/>
    </xf>
    <xf numFmtId="0" fontId="4" fillId="3" borderId="18" xfId="1" applyBorder="1" applyAlignment="1">
      <alignment horizontal="left" vertical="center" wrapText="1"/>
    </xf>
    <xf numFmtId="0" fontId="4" fillId="3" borderId="19" xfId="1" applyBorder="1" applyAlignment="1">
      <alignment horizontal="left" vertical="center" wrapText="1"/>
    </xf>
    <xf numFmtId="0" fontId="4" fillId="3" borderId="26" xfId="1" applyBorder="1" applyAlignment="1">
      <alignment horizontal="left" vertical="center" wrapText="1"/>
    </xf>
    <xf numFmtId="0" fontId="4" fillId="3" borderId="27" xfId="1" applyBorder="1" applyAlignment="1">
      <alignment horizontal="left" vertical="center" wrapText="1"/>
    </xf>
    <xf numFmtId="0" fontId="4" fillId="3" borderId="28" xfId="1" applyBorder="1" applyAlignment="1">
      <alignment horizontal="left" vertical="center" wrapText="1"/>
    </xf>
    <xf numFmtId="0" fontId="4" fillId="3" borderId="20" xfId="1" applyBorder="1" applyAlignment="1">
      <alignment horizontal="left" vertical="center" wrapText="1"/>
    </xf>
    <xf numFmtId="0" fontId="4" fillId="3" borderId="21" xfId="1" applyBorder="1" applyAlignment="1">
      <alignment horizontal="left" vertical="center" wrapText="1"/>
    </xf>
    <xf numFmtId="0" fontId="16" fillId="3" borderId="77" xfId="1" applyFont="1" applyFill="1" applyBorder="1" applyAlignment="1">
      <alignment horizontal="center" vertical="center"/>
    </xf>
    <xf numFmtId="0" fontId="16" fillId="3" borderId="78" xfId="1" applyFont="1" applyFill="1" applyBorder="1" applyAlignment="1">
      <alignment horizontal="center" vertical="center"/>
    </xf>
    <xf numFmtId="0" fontId="16" fillId="3" borderId="79" xfId="1" applyFont="1" applyFill="1" applyBorder="1" applyAlignment="1">
      <alignment horizontal="center" vertical="center"/>
    </xf>
    <xf numFmtId="0" fontId="16" fillId="3" borderId="80" xfId="1" applyFont="1" applyFill="1" applyBorder="1" applyAlignment="1">
      <alignment horizontal="center" vertical="center"/>
    </xf>
    <xf numFmtId="177" fontId="2" fillId="0" borderId="5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177" fontId="2" fillId="0" borderId="6" xfId="0" applyNumberFormat="1" applyFont="1" applyBorder="1" applyAlignment="1">
      <alignment horizontal="left" vertical="center"/>
    </xf>
    <xf numFmtId="0" fontId="4" fillId="8" borderId="33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" fillId="8" borderId="4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4">
    <cellStyle name="계산" xfId="3" builtinId="22"/>
    <cellStyle name="음영1" xfId="1" xr:uid="{6C988ACF-3A19-4DBD-ADFF-6CA5F14E9337}"/>
    <cellStyle name="일반" xfId="2" xr:uid="{58395C70-29B2-4DE1-9C99-4E8A3B84F10F}"/>
    <cellStyle name="표준" xfId="0" builtinId="0"/>
  </cellStyles>
  <dxfs count="0"/>
  <tableStyles count="0" defaultTableStyle="TableStyleMedium2" defaultPivotStyle="PivotStyleLight16"/>
  <colors>
    <mruColors>
      <color rgb="FFFFE9A3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152400</xdr:colOff>
          <xdr:row>80</xdr:row>
          <xdr:rowOff>9525</xdr:rowOff>
        </xdr:from>
        <xdr:to>
          <xdr:col>13</xdr:col>
          <xdr:colOff>104775</xdr:colOff>
          <xdr:row>83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90</xdr:row>
          <xdr:rowOff>0</xdr:rowOff>
        </xdr:from>
        <xdr:to>
          <xdr:col>8</xdr:col>
          <xdr:colOff>114300</xdr:colOff>
          <xdr:row>93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90</xdr:row>
          <xdr:rowOff>0</xdr:rowOff>
        </xdr:from>
        <xdr:to>
          <xdr:col>15</xdr:col>
          <xdr:colOff>104775</xdr:colOff>
          <xdr:row>93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90</xdr:row>
          <xdr:rowOff>0</xdr:rowOff>
        </xdr:from>
        <xdr:to>
          <xdr:col>22</xdr:col>
          <xdr:colOff>104775</xdr:colOff>
          <xdr:row>93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91</xdr:row>
          <xdr:rowOff>171450</xdr:rowOff>
        </xdr:from>
        <xdr:to>
          <xdr:col>8</xdr:col>
          <xdr:colOff>114300</xdr:colOff>
          <xdr:row>95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91</xdr:row>
          <xdr:rowOff>180975</xdr:rowOff>
        </xdr:from>
        <xdr:to>
          <xdr:col>15</xdr:col>
          <xdr:colOff>104775</xdr:colOff>
          <xdr:row>95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92</xdr:row>
          <xdr:rowOff>0</xdr:rowOff>
        </xdr:from>
        <xdr:to>
          <xdr:col>22</xdr:col>
          <xdr:colOff>104775</xdr:colOff>
          <xdr:row>95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93</xdr:row>
          <xdr:rowOff>180975</xdr:rowOff>
        </xdr:from>
        <xdr:to>
          <xdr:col>8</xdr:col>
          <xdr:colOff>114300</xdr:colOff>
          <xdr:row>97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94</xdr:row>
          <xdr:rowOff>9525</xdr:rowOff>
        </xdr:from>
        <xdr:to>
          <xdr:col>15</xdr:col>
          <xdr:colOff>104775</xdr:colOff>
          <xdr:row>97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94</xdr:row>
          <xdr:rowOff>9525</xdr:rowOff>
        </xdr:from>
        <xdr:to>
          <xdr:col>22</xdr:col>
          <xdr:colOff>104775</xdr:colOff>
          <xdr:row>97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161925</xdr:colOff>
          <xdr:row>96</xdr:row>
          <xdr:rowOff>9525</xdr:rowOff>
        </xdr:from>
        <xdr:to>
          <xdr:col>11</xdr:col>
          <xdr:colOff>114300</xdr:colOff>
          <xdr:row>99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161925</xdr:colOff>
          <xdr:row>98</xdr:row>
          <xdr:rowOff>9525</xdr:rowOff>
        </xdr:from>
        <xdr:to>
          <xdr:col>11</xdr:col>
          <xdr:colOff>114300</xdr:colOff>
          <xdr:row>101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108</xdr:row>
          <xdr:rowOff>0</xdr:rowOff>
        </xdr:from>
        <xdr:to>
          <xdr:col>15</xdr:col>
          <xdr:colOff>133350</xdr:colOff>
          <xdr:row>110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171450</xdr:colOff>
          <xdr:row>108</xdr:row>
          <xdr:rowOff>0</xdr:rowOff>
        </xdr:from>
        <xdr:to>
          <xdr:col>27</xdr:col>
          <xdr:colOff>123825</xdr:colOff>
          <xdr:row>110</xdr:row>
          <xdr:rowOff>28575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135</xdr:row>
          <xdr:rowOff>66675</xdr:rowOff>
        </xdr:from>
        <xdr:to>
          <xdr:col>14</xdr:col>
          <xdr:colOff>9525</xdr:colOff>
          <xdr:row>136</xdr:row>
          <xdr:rowOff>104775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171450</xdr:colOff>
          <xdr:row>136</xdr:row>
          <xdr:rowOff>19050</xdr:rowOff>
        </xdr:from>
        <xdr:to>
          <xdr:col>27</xdr:col>
          <xdr:colOff>123825</xdr:colOff>
          <xdr:row>137</xdr:row>
          <xdr:rowOff>85725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</xdr:colOff>
          <xdr:row>134</xdr:row>
          <xdr:rowOff>0</xdr:rowOff>
        </xdr:from>
        <xdr:to>
          <xdr:col>21</xdr:col>
          <xdr:colOff>0</xdr:colOff>
          <xdr:row>136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152400</xdr:colOff>
          <xdr:row>135</xdr:row>
          <xdr:rowOff>180975</xdr:rowOff>
        </xdr:from>
        <xdr:to>
          <xdr:col>20</xdr:col>
          <xdr:colOff>104775</xdr:colOff>
          <xdr:row>137</xdr:row>
          <xdr:rowOff>38100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57150</xdr:colOff>
          <xdr:row>174</xdr:row>
          <xdr:rowOff>57150</xdr:rowOff>
        </xdr:from>
        <xdr:to>
          <xdr:col>31</xdr:col>
          <xdr:colOff>19050</xdr:colOff>
          <xdr:row>175</xdr:row>
          <xdr:rowOff>123825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57150</xdr:colOff>
          <xdr:row>179</xdr:row>
          <xdr:rowOff>47625</xdr:rowOff>
        </xdr:from>
        <xdr:to>
          <xdr:col>31</xdr:col>
          <xdr:colOff>19050</xdr:colOff>
          <xdr:row>180</xdr:row>
          <xdr:rowOff>114300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57150</xdr:colOff>
          <xdr:row>182</xdr:row>
          <xdr:rowOff>47625</xdr:rowOff>
        </xdr:from>
        <xdr:to>
          <xdr:col>31</xdr:col>
          <xdr:colOff>19050</xdr:colOff>
          <xdr:row>183</xdr:row>
          <xdr:rowOff>114300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57150</xdr:colOff>
          <xdr:row>185</xdr:row>
          <xdr:rowOff>47625</xdr:rowOff>
        </xdr:from>
        <xdr:to>
          <xdr:col>31</xdr:col>
          <xdr:colOff>19050</xdr:colOff>
          <xdr:row>186</xdr:row>
          <xdr:rowOff>114300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57150</xdr:colOff>
          <xdr:row>201</xdr:row>
          <xdr:rowOff>9525</xdr:rowOff>
        </xdr:from>
        <xdr:to>
          <xdr:col>31</xdr:col>
          <xdr:colOff>19050</xdr:colOff>
          <xdr:row>202</xdr:row>
          <xdr:rowOff>76200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57150</xdr:colOff>
          <xdr:row>210</xdr:row>
          <xdr:rowOff>142875</xdr:rowOff>
        </xdr:from>
        <xdr:to>
          <xdr:col>31</xdr:col>
          <xdr:colOff>19050</xdr:colOff>
          <xdr:row>212</xdr:row>
          <xdr:rowOff>28575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57150</xdr:colOff>
          <xdr:row>213</xdr:row>
          <xdr:rowOff>171450</xdr:rowOff>
        </xdr:from>
        <xdr:to>
          <xdr:col>31</xdr:col>
          <xdr:colOff>19050</xdr:colOff>
          <xdr:row>216</xdr:row>
          <xdr:rowOff>28575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283</xdr:row>
          <xdr:rowOff>171450</xdr:rowOff>
        </xdr:from>
        <xdr:to>
          <xdr:col>6</xdr:col>
          <xdr:colOff>114300</xdr:colOff>
          <xdr:row>284</xdr:row>
          <xdr:rowOff>247650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283</xdr:row>
          <xdr:rowOff>171450</xdr:rowOff>
        </xdr:from>
        <xdr:to>
          <xdr:col>14</xdr:col>
          <xdr:colOff>104775</xdr:colOff>
          <xdr:row>284</xdr:row>
          <xdr:rowOff>247650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161925</xdr:colOff>
          <xdr:row>287</xdr:row>
          <xdr:rowOff>9525</xdr:rowOff>
        </xdr:from>
        <xdr:to>
          <xdr:col>11</xdr:col>
          <xdr:colOff>114300</xdr:colOff>
          <xdr:row>290</xdr:row>
          <xdr:rowOff>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161925</xdr:colOff>
          <xdr:row>285</xdr:row>
          <xdr:rowOff>9525</xdr:rowOff>
        </xdr:from>
        <xdr:to>
          <xdr:col>11</xdr:col>
          <xdr:colOff>114300</xdr:colOff>
          <xdr:row>288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133350</xdr:colOff>
          <xdr:row>339</xdr:row>
          <xdr:rowOff>47625</xdr:rowOff>
        </xdr:from>
        <xdr:to>
          <xdr:col>24</xdr:col>
          <xdr:colOff>85725</xdr:colOff>
          <xdr:row>340</xdr:row>
          <xdr:rowOff>123825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133350</xdr:colOff>
          <xdr:row>339</xdr:row>
          <xdr:rowOff>57150</xdr:rowOff>
        </xdr:from>
        <xdr:to>
          <xdr:col>29</xdr:col>
          <xdr:colOff>85725</xdr:colOff>
          <xdr:row>340</xdr:row>
          <xdr:rowOff>133350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390</xdr:row>
          <xdr:rowOff>171450</xdr:rowOff>
        </xdr:from>
        <xdr:to>
          <xdr:col>6</xdr:col>
          <xdr:colOff>114300</xdr:colOff>
          <xdr:row>391</xdr:row>
          <xdr:rowOff>247650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161925</xdr:colOff>
          <xdr:row>398</xdr:row>
          <xdr:rowOff>9525</xdr:rowOff>
        </xdr:from>
        <xdr:to>
          <xdr:col>11</xdr:col>
          <xdr:colOff>114300</xdr:colOff>
          <xdr:row>398</xdr:row>
          <xdr:rowOff>247650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161925</xdr:colOff>
          <xdr:row>396</xdr:row>
          <xdr:rowOff>9525</xdr:rowOff>
        </xdr:from>
        <xdr:to>
          <xdr:col>11</xdr:col>
          <xdr:colOff>114300</xdr:colOff>
          <xdr:row>396</xdr:row>
          <xdr:rowOff>257175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392</xdr:row>
          <xdr:rowOff>742950</xdr:rowOff>
        </xdr:from>
        <xdr:to>
          <xdr:col>6</xdr:col>
          <xdr:colOff>114300</xdr:colOff>
          <xdr:row>393</xdr:row>
          <xdr:rowOff>238125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439</xdr:row>
          <xdr:rowOff>180975</xdr:rowOff>
        </xdr:from>
        <xdr:to>
          <xdr:col>5</xdr:col>
          <xdr:colOff>104775</xdr:colOff>
          <xdr:row>441</xdr:row>
          <xdr:rowOff>47625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440</xdr:row>
          <xdr:rowOff>180975</xdr:rowOff>
        </xdr:from>
        <xdr:to>
          <xdr:col>5</xdr:col>
          <xdr:colOff>104775</xdr:colOff>
          <xdr:row>441</xdr:row>
          <xdr:rowOff>228600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171450</xdr:colOff>
          <xdr:row>439</xdr:row>
          <xdr:rowOff>85725</xdr:rowOff>
        </xdr:from>
        <xdr:to>
          <xdr:col>20</xdr:col>
          <xdr:colOff>123825</xdr:colOff>
          <xdr:row>441</xdr:row>
          <xdr:rowOff>47625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444</xdr:row>
          <xdr:rowOff>142875</xdr:rowOff>
        </xdr:from>
        <xdr:to>
          <xdr:col>4</xdr:col>
          <xdr:colOff>123825</xdr:colOff>
          <xdr:row>446</xdr:row>
          <xdr:rowOff>19050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449</xdr:row>
          <xdr:rowOff>95250</xdr:rowOff>
        </xdr:from>
        <xdr:to>
          <xdr:col>4</xdr:col>
          <xdr:colOff>123825</xdr:colOff>
          <xdr:row>450</xdr:row>
          <xdr:rowOff>152400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452</xdr:row>
          <xdr:rowOff>9525</xdr:rowOff>
        </xdr:from>
        <xdr:to>
          <xdr:col>4</xdr:col>
          <xdr:colOff>123825</xdr:colOff>
          <xdr:row>454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454</xdr:row>
          <xdr:rowOff>219075</xdr:rowOff>
        </xdr:from>
        <xdr:to>
          <xdr:col>5</xdr:col>
          <xdr:colOff>19050</xdr:colOff>
          <xdr:row>457</xdr:row>
          <xdr:rowOff>38100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456</xdr:row>
          <xdr:rowOff>161925</xdr:rowOff>
        </xdr:from>
        <xdr:to>
          <xdr:col>5</xdr:col>
          <xdr:colOff>19050</xdr:colOff>
          <xdr:row>459</xdr:row>
          <xdr:rowOff>9525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430</xdr:row>
          <xdr:rowOff>152400</xdr:rowOff>
        </xdr:from>
        <xdr:to>
          <xdr:col>9</xdr:col>
          <xdr:colOff>104775</xdr:colOff>
          <xdr:row>432</xdr:row>
          <xdr:rowOff>47625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430</xdr:row>
          <xdr:rowOff>142875</xdr:rowOff>
        </xdr:from>
        <xdr:to>
          <xdr:col>15</xdr:col>
          <xdr:colOff>104775</xdr:colOff>
          <xdr:row>432</xdr:row>
          <xdr:rowOff>38100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152400</xdr:colOff>
          <xdr:row>430</xdr:row>
          <xdr:rowOff>152400</xdr:rowOff>
        </xdr:from>
        <xdr:to>
          <xdr:col>21</xdr:col>
          <xdr:colOff>104775</xdr:colOff>
          <xdr:row>432</xdr:row>
          <xdr:rowOff>47625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431</xdr:row>
          <xdr:rowOff>152400</xdr:rowOff>
        </xdr:from>
        <xdr:to>
          <xdr:col>9</xdr:col>
          <xdr:colOff>104775</xdr:colOff>
          <xdr:row>433</xdr:row>
          <xdr:rowOff>47625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431</xdr:row>
          <xdr:rowOff>133350</xdr:rowOff>
        </xdr:from>
        <xdr:to>
          <xdr:col>15</xdr:col>
          <xdr:colOff>104775</xdr:colOff>
          <xdr:row>433</xdr:row>
          <xdr:rowOff>28575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432</xdr:row>
          <xdr:rowOff>142875</xdr:rowOff>
        </xdr:from>
        <xdr:to>
          <xdr:col>9</xdr:col>
          <xdr:colOff>104775</xdr:colOff>
          <xdr:row>434</xdr:row>
          <xdr:rowOff>38100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152400</xdr:colOff>
          <xdr:row>432</xdr:row>
          <xdr:rowOff>142875</xdr:rowOff>
        </xdr:from>
        <xdr:to>
          <xdr:col>21</xdr:col>
          <xdr:colOff>104775</xdr:colOff>
          <xdr:row>434</xdr:row>
          <xdr:rowOff>38100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433</xdr:row>
          <xdr:rowOff>142875</xdr:rowOff>
        </xdr:from>
        <xdr:to>
          <xdr:col>9</xdr:col>
          <xdr:colOff>114300</xdr:colOff>
          <xdr:row>435</xdr:row>
          <xdr:rowOff>38100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152400</xdr:colOff>
          <xdr:row>433</xdr:row>
          <xdr:rowOff>142875</xdr:rowOff>
        </xdr:from>
        <xdr:to>
          <xdr:col>21</xdr:col>
          <xdr:colOff>104775</xdr:colOff>
          <xdr:row>435</xdr:row>
          <xdr:rowOff>38100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441</xdr:row>
          <xdr:rowOff>0</xdr:rowOff>
        </xdr:from>
        <xdr:to>
          <xdr:col>20</xdr:col>
          <xdr:colOff>123825</xdr:colOff>
          <xdr:row>441</xdr:row>
          <xdr:rowOff>257175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454</xdr:row>
          <xdr:rowOff>0</xdr:rowOff>
        </xdr:from>
        <xdr:to>
          <xdr:col>4</xdr:col>
          <xdr:colOff>123825</xdr:colOff>
          <xdr:row>456</xdr:row>
          <xdr:rowOff>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152400</xdr:colOff>
          <xdr:row>82</xdr:row>
          <xdr:rowOff>9525</xdr:rowOff>
        </xdr:from>
        <xdr:to>
          <xdr:col>13</xdr:col>
          <xdr:colOff>104775</xdr:colOff>
          <xdr:row>85</xdr:row>
          <xdr:rowOff>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82</xdr:row>
          <xdr:rowOff>9525</xdr:rowOff>
        </xdr:from>
        <xdr:to>
          <xdr:col>17</xdr:col>
          <xdr:colOff>104775</xdr:colOff>
          <xdr:row>85</xdr:row>
          <xdr:rowOff>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161925</xdr:colOff>
          <xdr:row>80</xdr:row>
          <xdr:rowOff>0</xdr:rowOff>
        </xdr:from>
        <xdr:to>
          <xdr:col>23</xdr:col>
          <xdr:colOff>114300</xdr:colOff>
          <xdr:row>83</xdr:row>
          <xdr:rowOff>9525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57150</xdr:colOff>
          <xdr:row>194</xdr:row>
          <xdr:rowOff>47625</xdr:rowOff>
        </xdr:from>
        <xdr:to>
          <xdr:col>31</xdr:col>
          <xdr:colOff>19050</xdr:colOff>
          <xdr:row>195</xdr:row>
          <xdr:rowOff>123825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2D4E7-5281-4610-A057-743384F642C6}">
  <dimension ref="A2:AF479"/>
  <sheetViews>
    <sheetView showGridLines="0" tabSelected="1" view="pageLayout" topLeftCell="A403" zoomScale="120" zoomScaleNormal="100" zoomScalePageLayoutView="120" workbookViewId="0">
      <selection activeCell="AF427" sqref="AF427"/>
    </sheetView>
  </sheetViews>
  <sheetFormatPr defaultColWidth="8.75" defaultRowHeight="14.25" x14ac:dyDescent="0.3"/>
  <cols>
    <col min="1" max="37" width="2.25" style="1" customWidth="1"/>
    <col min="38" max="16384" width="8.75" style="1"/>
  </cols>
  <sheetData>
    <row r="2" spans="1:32" x14ac:dyDescent="0.3">
      <c r="B2" s="50"/>
      <c r="C2" s="370"/>
      <c r="D2" s="370"/>
      <c r="E2" s="4"/>
    </row>
    <row r="3" spans="1:32" x14ac:dyDescent="0.3">
      <c r="B3" s="51"/>
    </row>
    <row r="6" spans="1:32" ht="14.25" customHeight="1" x14ac:dyDescent="0.3">
      <c r="A6" s="389" t="s">
        <v>0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</row>
    <row r="7" spans="1:32" ht="14.25" customHeight="1" x14ac:dyDescent="0.3">
      <c r="A7" s="389"/>
      <c r="B7" s="389"/>
      <c r="C7" s="389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389"/>
      <c r="U7" s="389"/>
      <c r="V7" s="389"/>
      <c r="W7" s="389"/>
      <c r="X7" s="389"/>
      <c r="Y7" s="389"/>
      <c r="Z7" s="389"/>
      <c r="AA7" s="389"/>
      <c r="AB7" s="389"/>
      <c r="AC7" s="389"/>
      <c r="AD7" s="389"/>
      <c r="AE7" s="389"/>
      <c r="AF7" s="389"/>
    </row>
    <row r="8" spans="1:32" ht="14.25" customHeight="1" x14ac:dyDescent="0.3">
      <c r="A8" s="389"/>
      <c r="B8" s="389"/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389"/>
      <c r="U8" s="389"/>
      <c r="V8" s="389"/>
      <c r="W8" s="389"/>
      <c r="X8" s="389"/>
      <c r="Y8" s="389"/>
      <c r="Z8" s="389"/>
      <c r="AA8" s="389"/>
      <c r="AB8" s="389"/>
      <c r="AC8" s="389"/>
      <c r="AD8" s="389"/>
      <c r="AE8" s="389"/>
      <c r="AF8" s="389"/>
    </row>
    <row r="9" spans="1:32" ht="14.25" customHeight="1" x14ac:dyDescent="0.3">
      <c r="A9" s="389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</row>
    <row r="10" spans="1:32" ht="14.25" customHeight="1" x14ac:dyDescent="0.3">
      <c r="A10" s="389"/>
      <c r="B10" s="389"/>
      <c r="C10" s="389"/>
      <c r="D10" s="389"/>
      <c r="E10" s="389"/>
      <c r="F10" s="389"/>
      <c r="G10" s="389"/>
      <c r="H10" s="389"/>
      <c r="I10" s="389"/>
      <c r="J10" s="389"/>
      <c r="K10" s="389"/>
      <c r="L10" s="389"/>
      <c r="M10" s="389"/>
      <c r="N10" s="389"/>
      <c r="O10" s="389"/>
      <c r="P10" s="389"/>
      <c r="Q10" s="389"/>
      <c r="R10" s="389"/>
      <c r="S10" s="389"/>
      <c r="T10" s="389"/>
      <c r="U10" s="389"/>
      <c r="V10" s="389"/>
      <c r="W10" s="389"/>
      <c r="X10" s="389"/>
      <c r="Y10" s="389"/>
      <c r="Z10" s="389"/>
      <c r="AA10" s="389"/>
      <c r="AB10" s="389"/>
      <c r="AC10" s="389"/>
      <c r="AD10" s="389"/>
      <c r="AE10" s="389"/>
      <c r="AF10" s="389"/>
    </row>
    <row r="11" spans="1:32" x14ac:dyDescent="0.3">
      <c r="A11" s="389"/>
      <c r="B11" s="389"/>
      <c r="C11" s="389"/>
      <c r="D11" s="389"/>
      <c r="E11" s="389"/>
      <c r="F11" s="389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89"/>
      <c r="Y11" s="389"/>
      <c r="Z11" s="389"/>
      <c r="AA11" s="389"/>
      <c r="AB11" s="389"/>
      <c r="AC11" s="389"/>
      <c r="AD11" s="389"/>
      <c r="AE11" s="389"/>
      <c r="AF11" s="389"/>
    </row>
    <row r="13" spans="1:32" ht="17.25" x14ac:dyDescent="0.3">
      <c r="A13" s="390" t="s">
        <v>1</v>
      </c>
      <c r="B13" s="391"/>
      <c r="C13" s="391"/>
      <c r="D13" s="391"/>
      <c r="E13" s="391"/>
      <c r="F13" s="391"/>
      <c r="G13" s="391"/>
      <c r="H13" s="391"/>
      <c r="I13" s="391"/>
      <c r="J13" s="391"/>
      <c r="K13" s="391"/>
      <c r="L13" s="391"/>
      <c r="M13" s="391"/>
      <c r="N13" s="391"/>
      <c r="O13" s="391"/>
      <c r="P13" s="391"/>
      <c r="Q13" s="391"/>
      <c r="R13" s="391"/>
      <c r="S13" s="391"/>
      <c r="T13" s="391"/>
      <c r="U13" s="391"/>
      <c r="V13" s="391"/>
      <c r="W13" s="391"/>
      <c r="X13" s="391"/>
      <c r="Y13" s="391"/>
      <c r="Z13" s="391"/>
      <c r="AA13" s="391"/>
      <c r="AB13" s="391"/>
      <c r="AC13" s="391"/>
      <c r="AD13" s="391"/>
      <c r="AE13" s="391"/>
      <c r="AF13" s="392"/>
    </row>
    <row r="14" spans="1:32" ht="14.25" customHeight="1" x14ac:dyDescent="0.3">
      <c r="A14" s="393" t="s">
        <v>274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  <c r="V14" s="394"/>
      <c r="W14" s="394"/>
      <c r="X14" s="394"/>
      <c r="Y14" s="394"/>
      <c r="Z14" s="394"/>
      <c r="AA14" s="394"/>
      <c r="AB14" s="394"/>
      <c r="AC14" s="394"/>
      <c r="AD14" s="394"/>
      <c r="AE14" s="394"/>
      <c r="AF14" s="395"/>
    </row>
    <row r="15" spans="1:32" x14ac:dyDescent="0.3">
      <c r="A15" s="396"/>
      <c r="B15" s="397"/>
      <c r="C15" s="397"/>
      <c r="D15" s="397"/>
      <c r="E15" s="397"/>
      <c r="F15" s="397"/>
      <c r="G15" s="397"/>
      <c r="H15" s="397"/>
      <c r="I15" s="397"/>
      <c r="J15" s="397"/>
      <c r="K15" s="397"/>
      <c r="L15" s="397"/>
      <c r="M15" s="397"/>
      <c r="N15" s="397"/>
      <c r="O15" s="397"/>
      <c r="P15" s="397"/>
      <c r="Q15" s="397"/>
      <c r="R15" s="397"/>
      <c r="S15" s="397"/>
      <c r="T15" s="397"/>
      <c r="U15" s="397"/>
      <c r="V15" s="397"/>
      <c r="W15" s="397"/>
      <c r="X15" s="397"/>
      <c r="Y15" s="397"/>
      <c r="Z15" s="397"/>
      <c r="AA15" s="397"/>
      <c r="AB15" s="397"/>
      <c r="AC15" s="397"/>
      <c r="AD15" s="397"/>
      <c r="AE15" s="397"/>
      <c r="AF15" s="398"/>
    </row>
    <row r="16" spans="1:32" x14ac:dyDescent="0.3">
      <c r="A16" s="396"/>
      <c r="B16" s="397"/>
      <c r="C16" s="397"/>
      <c r="D16" s="397"/>
      <c r="E16" s="397"/>
      <c r="F16" s="397"/>
      <c r="G16" s="397"/>
      <c r="H16" s="397"/>
      <c r="I16" s="397"/>
      <c r="J16" s="397"/>
      <c r="K16" s="397"/>
      <c r="L16" s="397"/>
      <c r="M16" s="397"/>
      <c r="N16" s="397"/>
      <c r="O16" s="397"/>
      <c r="P16" s="397"/>
      <c r="Q16" s="397"/>
      <c r="R16" s="397"/>
      <c r="S16" s="397"/>
      <c r="T16" s="397"/>
      <c r="U16" s="397"/>
      <c r="V16" s="397"/>
      <c r="W16" s="397"/>
      <c r="X16" s="397"/>
      <c r="Y16" s="397"/>
      <c r="Z16" s="397"/>
      <c r="AA16" s="397"/>
      <c r="AB16" s="397"/>
      <c r="AC16" s="397"/>
      <c r="AD16" s="397"/>
      <c r="AE16" s="397"/>
      <c r="AF16" s="398"/>
    </row>
    <row r="17" spans="1:32" x14ac:dyDescent="0.3">
      <c r="A17" s="396"/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7"/>
      <c r="R17" s="397"/>
      <c r="S17" s="397"/>
      <c r="T17" s="397"/>
      <c r="U17" s="397"/>
      <c r="V17" s="397"/>
      <c r="W17" s="397"/>
      <c r="X17" s="397"/>
      <c r="Y17" s="397"/>
      <c r="Z17" s="397"/>
      <c r="AA17" s="397"/>
      <c r="AB17" s="397"/>
      <c r="AC17" s="397"/>
      <c r="AD17" s="397"/>
      <c r="AE17" s="397"/>
      <c r="AF17" s="398"/>
    </row>
    <row r="18" spans="1:32" x14ac:dyDescent="0.3">
      <c r="A18" s="396"/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7"/>
      <c r="M18" s="397"/>
      <c r="N18" s="397"/>
      <c r="O18" s="397"/>
      <c r="P18" s="397"/>
      <c r="Q18" s="397"/>
      <c r="R18" s="397"/>
      <c r="S18" s="397"/>
      <c r="T18" s="397"/>
      <c r="U18" s="397"/>
      <c r="V18" s="397"/>
      <c r="W18" s="397"/>
      <c r="X18" s="397"/>
      <c r="Y18" s="397"/>
      <c r="Z18" s="397"/>
      <c r="AA18" s="397"/>
      <c r="AB18" s="397"/>
      <c r="AC18" s="397"/>
      <c r="AD18" s="397"/>
      <c r="AE18" s="397"/>
      <c r="AF18" s="398"/>
    </row>
    <row r="19" spans="1:32" x14ac:dyDescent="0.3">
      <c r="A19" s="396"/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7"/>
      <c r="W19" s="397"/>
      <c r="X19" s="397"/>
      <c r="Y19" s="397"/>
      <c r="Z19" s="397"/>
      <c r="AA19" s="397"/>
      <c r="AB19" s="397"/>
      <c r="AC19" s="397"/>
      <c r="AD19" s="397"/>
      <c r="AE19" s="397"/>
      <c r="AF19" s="398"/>
    </row>
    <row r="20" spans="1:32" x14ac:dyDescent="0.3">
      <c r="A20" s="396"/>
      <c r="B20" s="397"/>
      <c r="C20" s="397"/>
      <c r="D20" s="397"/>
      <c r="E20" s="397"/>
      <c r="F20" s="397"/>
      <c r="G20" s="397"/>
      <c r="H20" s="397"/>
      <c r="I20" s="397"/>
      <c r="J20" s="397"/>
      <c r="K20" s="397"/>
      <c r="L20" s="397"/>
      <c r="M20" s="397"/>
      <c r="N20" s="397"/>
      <c r="O20" s="397"/>
      <c r="P20" s="397"/>
      <c r="Q20" s="397"/>
      <c r="R20" s="397"/>
      <c r="S20" s="397"/>
      <c r="T20" s="397"/>
      <c r="U20" s="397"/>
      <c r="V20" s="397"/>
      <c r="W20" s="397"/>
      <c r="X20" s="397"/>
      <c r="Y20" s="397"/>
      <c r="Z20" s="397"/>
      <c r="AA20" s="397"/>
      <c r="AB20" s="397"/>
      <c r="AC20" s="397"/>
      <c r="AD20" s="397"/>
      <c r="AE20" s="397"/>
      <c r="AF20" s="398"/>
    </row>
    <row r="21" spans="1:32" x14ac:dyDescent="0.3">
      <c r="A21" s="396"/>
      <c r="B21" s="397"/>
      <c r="C21" s="397"/>
      <c r="D21" s="397"/>
      <c r="E21" s="397"/>
      <c r="F21" s="397"/>
      <c r="G21" s="397"/>
      <c r="H21" s="397"/>
      <c r="I21" s="397"/>
      <c r="J21" s="397"/>
      <c r="K21" s="397"/>
      <c r="L21" s="397"/>
      <c r="M21" s="397"/>
      <c r="N21" s="397"/>
      <c r="O21" s="397"/>
      <c r="P21" s="397"/>
      <c r="Q21" s="397"/>
      <c r="R21" s="397"/>
      <c r="S21" s="397"/>
      <c r="T21" s="397"/>
      <c r="U21" s="397"/>
      <c r="V21" s="397"/>
      <c r="W21" s="397"/>
      <c r="X21" s="397"/>
      <c r="Y21" s="397"/>
      <c r="Z21" s="397"/>
      <c r="AA21" s="397"/>
      <c r="AB21" s="397"/>
      <c r="AC21" s="397"/>
      <c r="AD21" s="397"/>
      <c r="AE21" s="397"/>
      <c r="AF21" s="398"/>
    </row>
    <row r="22" spans="1:32" x14ac:dyDescent="0.3">
      <c r="A22" s="396"/>
      <c r="B22" s="397"/>
      <c r="C22" s="397"/>
      <c r="D22" s="397"/>
      <c r="E22" s="397"/>
      <c r="F22" s="397"/>
      <c r="G22" s="397"/>
      <c r="H22" s="397"/>
      <c r="I22" s="397"/>
      <c r="J22" s="397"/>
      <c r="K22" s="397"/>
      <c r="L22" s="397"/>
      <c r="M22" s="397"/>
      <c r="N22" s="397"/>
      <c r="O22" s="397"/>
      <c r="P22" s="397"/>
      <c r="Q22" s="397"/>
      <c r="R22" s="397"/>
      <c r="S22" s="397"/>
      <c r="T22" s="397"/>
      <c r="U22" s="397"/>
      <c r="V22" s="397"/>
      <c r="W22" s="397"/>
      <c r="X22" s="397"/>
      <c r="Y22" s="397"/>
      <c r="Z22" s="397"/>
      <c r="AA22" s="397"/>
      <c r="AB22" s="397"/>
      <c r="AC22" s="397"/>
      <c r="AD22" s="397"/>
      <c r="AE22" s="397"/>
      <c r="AF22" s="398"/>
    </row>
    <row r="23" spans="1:32" x14ac:dyDescent="0.3">
      <c r="A23" s="396"/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7"/>
      <c r="N23" s="397"/>
      <c r="O23" s="397"/>
      <c r="P23" s="397"/>
      <c r="Q23" s="397"/>
      <c r="R23" s="397"/>
      <c r="S23" s="397"/>
      <c r="T23" s="397"/>
      <c r="U23" s="397"/>
      <c r="V23" s="397"/>
      <c r="W23" s="397"/>
      <c r="X23" s="397"/>
      <c r="Y23" s="397"/>
      <c r="Z23" s="397"/>
      <c r="AA23" s="397"/>
      <c r="AB23" s="397"/>
      <c r="AC23" s="397"/>
      <c r="AD23" s="397"/>
      <c r="AE23" s="397"/>
      <c r="AF23" s="398"/>
    </row>
    <row r="24" spans="1:32" x14ac:dyDescent="0.3">
      <c r="A24" s="396"/>
      <c r="B24" s="397"/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7"/>
      <c r="N24" s="397"/>
      <c r="O24" s="397"/>
      <c r="P24" s="397"/>
      <c r="Q24" s="397"/>
      <c r="R24" s="397"/>
      <c r="S24" s="397"/>
      <c r="T24" s="397"/>
      <c r="U24" s="397"/>
      <c r="V24" s="397"/>
      <c r="W24" s="397"/>
      <c r="X24" s="397"/>
      <c r="Y24" s="397"/>
      <c r="Z24" s="397"/>
      <c r="AA24" s="397"/>
      <c r="AB24" s="397"/>
      <c r="AC24" s="397"/>
      <c r="AD24" s="397"/>
      <c r="AE24" s="397"/>
      <c r="AF24" s="398"/>
    </row>
    <row r="25" spans="1:32" x14ac:dyDescent="0.3">
      <c r="A25" s="396"/>
      <c r="B25" s="397"/>
      <c r="C25" s="397"/>
      <c r="D25" s="397"/>
      <c r="E25" s="397"/>
      <c r="F25" s="397"/>
      <c r="G25" s="397"/>
      <c r="H25" s="397"/>
      <c r="I25" s="397"/>
      <c r="J25" s="397"/>
      <c r="K25" s="397"/>
      <c r="L25" s="397"/>
      <c r="M25" s="397"/>
      <c r="N25" s="397"/>
      <c r="O25" s="397"/>
      <c r="P25" s="397"/>
      <c r="Q25" s="397"/>
      <c r="R25" s="397"/>
      <c r="S25" s="397"/>
      <c r="T25" s="397"/>
      <c r="U25" s="397"/>
      <c r="V25" s="397"/>
      <c r="W25" s="397"/>
      <c r="X25" s="397"/>
      <c r="Y25" s="397"/>
      <c r="Z25" s="397"/>
      <c r="AA25" s="397"/>
      <c r="AB25" s="397"/>
      <c r="AC25" s="397"/>
      <c r="AD25" s="397"/>
      <c r="AE25" s="397"/>
      <c r="AF25" s="398"/>
    </row>
    <row r="26" spans="1:32" x14ac:dyDescent="0.3">
      <c r="A26" s="396"/>
      <c r="B26" s="397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7"/>
      <c r="N26" s="397"/>
      <c r="O26" s="397"/>
      <c r="P26" s="397"/>
      <c r="Q26" s="397"/>
      <c r="R26" s="397"/>
      <c r="S26" s="397"/>
      <c r="T26" s="397"/>
      <c r="U26" s="397"/>
      <c r="V26" s="397"/>
      <c r="W26" s="397"/>
      <c r="X26" s="397"/>
      <c r="Y26" s="397"/>
      <c r="Z26" s="397"/>
      <c r="AA26" s="397"/>
      <c r="AB26" s="397"/>
      <c r="AC26" s="397"/>
      <c r="AD26" s="397"/>
      <c r="AE26" s="397"/>
      <c r="AF26" s="398"/>
    </row>
    <row r="27" spans="1:32" x14ac:dyDescent="0.3">
      <c r="A27" s="396"/>
      <c r="B27" s="397"/>
      <c r="C27" s="397"/>
      <c r="D27" s="397"/>
      <c r="E27" s="397"/>
      <c r="F27" s="397"/>
      <c r="G27" s="397"/>
      <c r="H27" s="397"/>
      <c r="I27" s="397"/>
      <c r="J27" s="397"/>
      <c r="K27" s="397"/>
      <c r="L27" s="397"/>
      <c r="M27" s="397"/>
      <c r="N27" s="397"/>
      <c r="O27" s="397"/>
      <c r="P27" s="397"/>
      <c r="Q27" s="397"/>
      <c r="R27" s="397"/>
      <c r="S27" s="397"/>
      <c r="T27" s="397"/>
      <c r="U27" s="397"/>
      <c r="V27" s="397"/>
      <c r="W27" s="397"/>
      <c r="X27" s="397"/>
      <c r="Y27" s="397"/>
      <c r="Z27" s="397"/>
      <c r="AA27" s="397"/>
      <c r="AB27" s="397"/>
      <c r="AC27" s="397"/>
      <c r="AD27" s="397"/>
      <c r="AE27" s="397"/>
      <c r="AF27" s="398"/>
    </row>
    <row r="28" spans="1:32" x14ac:dyDescent="0.3">
      <c r="A28" s="399"/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400"/>
    </row>
    <row r="29" spans="1:32" x14ac:dyDescent="0.3">
      <c r="A29" s="401" t="s">
        <v>2</v>
      </c>
      <c r="B29" s="401"/>
      <c r="C29" s="401"/>
      <c r="D29" s="401"/>
      <c r="E29" s="401"/>
      <c r="F29" s="401"/>
      <c r="G29" s="401"/>
      <c r="H29" s="401"/>
      <c r="I29" s="401"/>
      <c r="J29" s="401"/>
      <c r="K29" s="401"/>
      <c r="L29" s="401"/>
      <c r="M29" s="401"/>
      <c r="N29" s="401"/>
      <c r="O29" s="401"/>
      <c r="P29" s="401"/>
      <c r="Q29" s="401"/>
      <c r="R29" s="401"/>
      <c r="S29" s="401"/>
      <c r="T29" s="401"/>
      <c r="U29" s="401"/>
      <c r="V29" s="401"/>
      <c r="W29" s="401"/>
      <c r="X29" s="401"/>
      <c r="Y29" s="401"/>
      <c r="Z29" s="401"/>
      <c r="AA29" s="401"/>
      <c r="AB29" s="401"/>
      <c r="AC29" s="401"/>
      <c r="AD29" s="401"/>
      <c r="AE29" s="401"/>
      <c r="AF29" s="401"/>
    </row>
    <row r="30" spans="1:32" x14ac:dyDescent="0.3">
      <c r="A30" s="402"/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  <c r="S30" s="402"/>
      <c r="T30" s="402"/>
      <c r="U30" s="402"/>
      <c r="V30" s="402"/>
      <c r="W30" s="402"/>
      <c r="X30" s="402"/>
      <c r="Y30" s="402"/>
      <c r="Z30" s="402"/>
      <c r="AA30" s="402"/>
      <c r="AB30" s="402"/>
      <c r="AC30" s="402"/>
      <c r="AD30" s="402"/>
      <c r="AE30" s="402"/>
      <c r="AF30" s="402"/>
    </row>
    <row r="31" spans="1:32" x14ac:dyDescent="0.3">
      <c r="A31" s="402"/>
      <c r="B31" s="402"/>
      <c r="C31" s="402"/>
      <c r="D31" s="402"/>
      <c r="E31" s="402"/>
      <c r="F31" s="402"/>
      <c r="G31" s="402"/>
      <c r="H31" s="402"/>
      <c r="I31" s="402"/>
      <c r="J31" s="402"/>
      <c r="K31" s="402"/>
      <c r="L31" s="402"/>
      <c r="M31" s="402"/>
      <c r="N31" s="402"/>
      <c r="O31" s="402"/>
      <c r="P31" s="402"/>
      <c r="Q31" s="402"/>
      <c r="R31" s="402"/>
      <c r="S31" s="402"/>
      <c r="T31" s="402"/>
      <c r="U31" s="402"/>
      <c r="V31" s="402"/>
      <c r="W31" s="402"/>
      <c r="X31" s="402"/>
      <c r="Y31" s="402"/>
      <c r="Z31" s="402"/>
      <c r="AA31" s="402"/>
      <c r="AB31" s="402"/>
      <c r="AC31" s="402"/>
      <c r="AD31" s="402"/>
      <c r="AE31" s="402"/>
      <c r="AF31" s="402"/>
    </row>
    <row r="32" spans="1:32" x14ac:dyDescent="0.3">
      <c r="A32" s="3" t="s">
        <v>3</v>
      </c>
    </row>
    <row r="33" spans="1:32" ht="14.25" customHeight="1" x14ac:dyDescent="0.3">
      <c r="B33" s="1" t="s">
        <v>4</v>
      </c>
      <c r="C33" s="404" t="s">
        <v>248</v>
      </c>
      <c r="D33" s="404"/>
      <c r="E33" s="404"/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4"/>
      <c r="Q33" s="404"/>
      <c r="R33" s="404"/>
      <c r="S33" s="404"/>
      <c r="T33" s="404"/>
      <c r="U33" s="404"/>
      <c r="V33" s="404"/>
      <c r="W33" s="404"/>
      <c r="X33" s="404"/>
      <c r="Y33" s="404"/>
      <c r="Z33" s="404"/>
      <c r="AA33" s="404"/>
      <c r="AB33" s="404"/>
      <c r="AC33" s="404"/>
      <c r="AD33" s="404"/>
      <c r="AE33" s="404"/>
      <c r="AF33" s="2"/>
    </row>
    <row r="34" spans="1:32" x14ac:dyDescent="0.3">
      <c r="C34" s="404"/>
      <c r="D34" s="404"/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4"/>
      <c r="Q34" s="404"/>
      <c r="R34" s="404"/>
      <c r="S34" s="404"/>
      <c r="T34" s="404"/>
      <c r="U34" s="404"/>
      <c r="V34" s="404"/>
      <c r="W34" s="404"/>
      <c r="X34" s="404"/>
      <c r="Y34" s="404"/>
      <c r="Z34" s="404"/>
      <c r="AA34" s="404"/>
      <c r="AB34" s="404"/>
      <c r="AC34" s="404"/>
      <c r="AD34" s="404"/>
      <c r="AE34" s="404"/>
      <c r="AF34" s="2"/>
    </row>
    <row r="35" spans="1:32" x14ac:dyDescent="0.3">
      <c r="C35" s="404"/>
      <c r="D35" s="404"/>
      <c r="E35" s="404"/>
      <c r="F35" s="404"/>
      <c r="G35" s="404"/>
      <c r="H35" s="404"/>
      <c r="I35" s="404"/>
      <c r="J35" s="404"/>
      <c r="K35" s="404"/>
      <c r="L35" s="404"/>
      <c r="M35" s="404"/>
      <c r="N35" s="404"/>
      <c r="O35" s="404"/>
      <c r="P35" s="404"/>
      <c r="Q35" s="404"/>
      <c r="R35" s="404"/>
      <c r="S35" s="404"/>
      <c r="T35" s="404"/>
      <c r="U35" s="404"/>
      <c r="V35" s="404"/>
      <c r="W35" s="404"/>
      <c r="X35" s="404"/>
      <c r="Y35" s="404"/>
      <c r="Z35" s="404"/>
      <c r="AA35" s="404"/>
      <c r="AB35" s="404"/>
      <c r="AC35" s="404"/>
      <c r="AD35" s="404"/>
      <c r="AE35" s="404"/>
      <c r="AF35" s="2"/>
    </row>
    <row r="36" spans="1:32" ht="6.95" customHeight="1" x14ac:dyDescent="0.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 x14ac:dyDescent="0.3">
      <c r="B37" s="1" t="s">
        <v>5</v>
      </c>
      <c r="C37" s="405" t="s">
        <v>6</v>
      </c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42"/>
      <c r="AD37" s="242"/>
      <c r="AE37" s="242"/>
    </row>
    <row r="38" spans="1:32" x14ac:dyDescent="0.3"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  <c r="AE38" s="242"/>
    </row>
    <row r="39" spans="1:32" ht="6.95" customHeight="1" x14ac:dyDescent="0.3"/>
    <row r="40" spans="1:32" x14ac:dyDescent="0.3">
      <c r="A40" s="3" t="s">
        <v>7</v>
      </c>
    </row>
    <row r="41" spans="1:32" x14ac:dyDescent="0.3">
      <c r="B41" s="4" t="s">
        <v>8</v>
      </c>
    </row>
    <row r="42" spans="1:32" x14ac:dyDescent="0.3">
      <c r="B42" s="1" t="s">
        <v>9</v>
      </c>
    </row>
    <row r="43" spans="1:32" ht="6.95" customHeight="1" x14ac:dyDescent="0.3"/>
    <row r="44" spans="1:32" x14ac:dyDescent="0.3">
      <c r="A44" s="3" t="s">
        <v>10</v>
      </c>
    </row>
    <row r="45" spans="1:32" x14ac:dyDescent="0.3">
      <c r="B45" s="4" t="s">
        <v>11</v>
      </c>
    </row>
    <row r="46" spans="1:32" x14ac:dyDescent="0.3">
      <c r="C46" s="1" t="s">
        <v>4</v>
      </c>
      <c r="D46" s="1" t="s">
        <v>12</v>
      </c>
    </row>
    <row r="47" spans="1:32" x14ac:dyDescent="0.3">
      <c r="C47" s="1" t="s">
        <v>5</v>
      </c>
      <c r="D47" s="1" t="s">
        <v>15</v>
      </c>
    </row>
    <row r="48" spans="1:32" x14ac:dyDescent="0.3">
      <c r="C48" s="1" t="s">
        <v>13</v>
      </c>
      <c r="D48" s="1" t="s">
        <v>16</v>
      </c>
    </row>
    <row r="49" spans="1:32" x14ac:dyDescent="0.3">
      <c r="C49" s="1" t="s">
        <v>14</v>
      </c>
      <c r="D49" s="1" t="s">
        <v>17</v>
      </c>
    </row>
    <row r="50" spans="1:32" ht="6.95" customHeight="1" x14ac:dyDescent="0.3"/>
    <row r="51" spans="1:32" x14ac:dyDescent="0.3">
      <c r="A51" s="3" t="s">
        <v>18</v>
      </c>
    </row>
    <row r="61" spans="1:32" x14ac:dyDescent="0.3">
      <c r="A61" s="5" t="s">
        <v>19</v>
      </c>
    </row>
    <row r="64" spans="1:32" x14ac:dyDescent="0.3">
      <c r="A64" s="389" t="s">
        <v>20</v>
      </c>
      <c r="B64" s="389"/>
      <c r="C64" s="389"/>
      <c r="D64" s="389"/>
      <c r="E64" s="389"/>
      <c r="F64" s="389"/>
      <c r="G64" s="389"/>
      <c r="H64" s="389"/>
      <c r="I64" s="389"/>
      <c r="J64" s="389"/>
      <c r="K64" s="389"/>
      <c r="L64" s="389"/>
      <c r="M64" s="389"/>
      <c r="N64" s="389"/>
      <c r="O64" s="389"/>
      <c r="P64" s="389"/>
      <c r="Q64" s="389"/>
      <c r="R64" s="389"/>
      <c r="S64" s="389"/>
      <c r="T64" s="389"/>
      <c r="U64" s="389"/>
      <c r="V64" s="389"/>
      <c r="W64" s="389"/>
      <c r="X64" s="389"/>
      <c r="Y64" s="389"/>
      <c r="Z64" s="389"/>
      <c r="AA64" s="389"/>
      <c r="AB64" s="389"/>
      <c r="AC64" s="389"/>
      <c r="AD64" s="389"/>
      <c r="AE64" s="389"/>
      <c r="AF64" s="389"/>
    </row>
    <row r="65" spans="1:32" x14ac:dyDescent="0.3">
      <c r="A65" s="389"/>
      <c r="B65" s="389"/>
      <c r="C65" s="389"/>
      <c r="D65" s="389"/>
      <c r="E65" s="389"/>
      <c r="F65" s="389"/>
      <c r="G65" s="389"/>
      <c r="H65" s="389"/>
      <c r="I65" s="389"/>
      <c r="J65" s="389"/>
      <c r="K65" s="389"/>
      <c r="L65" s="389"/>
      <c r="M65" s="389"/>
      <c r="N65" s="389"/>
      <c r="O65" s="389"/>
      <c r="P65" s="389"/>
      <c r="Q65" s="389"/>
      <c r="R65" s="389"/>
      <c r="S65" s="389"/>
      <c r="T65" s="389"/>
      <c r="U65" s="389"/>
      <c r="V65" s="389"/>
      <c r="W65" s="389"/>
      <c r="X65" s="389"/>
      <c r="Y65" s="389"/>
      <c r="Z65" s="389"/>
      <c r="AA65" s="389"/>
      <c r="AB65" s="389"/>
      <c r="AC65" s="389"/>
      <c r="AD65" s="389"/>
      <c r="AE65" s="389"/>
      <c r="AF65" s="389"/>
    </row>
    <row r="66" spans="1:32" x14ac:dyDescent="0.3">
      <c r="A66" s="389"/>
      <c r="B66" s="389"/>
      <c r="C66" s="389"/>
      <c r="D66" s="389"/>
      <c r="E66" s="389"/>
      <c r="F66" s="389"/>
      <c r="G66" s="389"/>
      <c r="H66" s="389"/>
      <c r="I66" s="389"/>
      <c r="J66" s="389"/>
      <c r="K66" s="389"/>
      <c r="L66" s="389"/>
      <c r="M66" s="389"/>
      <c r="N66" s="389"/>
      <c r="O66" s="389"/>
      <c r="P66" s="389"/>
      <c r="Q66" s="389"/>
      <c r="R66" s="389"/>
      <c r="S66" s="389"/>
      <c r="T66" s="389"/>
      <c r="U66" s="389"/>
      <c r="V66" s="389"/>
      <c r="W66" s="389"/>
      <c r="X66" s="389"/>
      <c r="Y66" s="389"/>
      <c r="Z66" s="389"/>
      <c r="AA66" s="389"/>
      <c r="AB66" s="389"/>
      <c r="AC66" s="389"/>
      <c r="AD66" s="389"/>
      <c r="AE66" s="389"/>
      <c r="AF66" s="389"/>
    </row>
    <row r="67" spans="1:32" x14ac:dyDescent="0.3">
      <c r="A67" s="389"/>
      <c r="B67" s="389"/>
      <c r="C67" s="389"/>
      <c r="D67" s="389"/>
      <c r="E67" s="389"/>
      <c r="F67" s="389"/>
      <c r="G67" s="389"/>
      <c r="H67" s="389"/>
      <c r="I67" s="389"/>
      <c r="J67" s="389"/>
      <c r="K67" s="389"/>
      <c r="L67" s="389"/>
      <c r="M67" s="389"/>
      <c r="N67" s="389"/>
      <c r="O67" s="389"/>
      <c r="P67" s="389"/>
      <c r="Q67" s="389"/>
      <c r="R67" s="389"/>
      <c r="S67" s="389"/>
      <c r="T67" s="389"/>
      <c r="U67" s="389"/>
      <c r="V67" s="389"/>
      <c r="W67" s="389"/>
      <c r="X67" s="389"/>
      <c r="Y67" s="389"/>
      <c r="Z67" s="389"/>
      <c r="AA67" s="389"/>
      <c r="AB67" s="389"/>
      <c r="AC67" s="389"/>
      <c r="AD67" s="389"/>
      <c r="AE67" s="389"/>
      <c r="AF67" s="389"/>
    </row>
    <row r="68" spans="1:32" x14ac:dyDescent="0.3">
      <c r="A68" s="389"/>
      <c r="B68" s="389"/>
      <c r="C68" s="389"/>
      <c r="D68" s="389"/>
      <c r="E68" s="389"/>
      <c r="F68" s="389"/>
      <c r="G68" s="389"/>
      <c r="H68" s="389"/>
      <c r="I68" s="389"/>
      <c r="J68" s="389"/>
      <c r="K68" s="389"/>
      <c r="L68" s="389"/>
      <c r="M68" s="389"/>
      <c r="N68" s="389"/>
      <c r="O68" s="389"/>
      <c r="P68" s="389"/>
      <c r="Q68" s="389"/>
      <c r="R68" s="389"/>
      <c r="S68" s="389"/>
      <c r="T68" s="389"/>
      <c r="U68" s="389"/>
      <c r="V68" s="389"/>
      <c r="W68" s="389"/>
      <c r="X68" s="389"/>
      <c r="Y68" s="389"/>
      <c r="Z68" s="389"/>
      <c r="AA68" s="389"/>
      <c r="AB68" s="389"/>
      <c r="AC68" s="389"/>
      <c r="AD68" s="389"/>
      <c r="AE68" s="389"/>
      <c r="AF68" s="389"/>
    </row>
    <row r="69" spans="1:32" x14ac:dyDescent="0.3">
      <c r="A69" s="389"/>
      <c r="B69" s="389"/>
      <c r="C69" s="389"/>
      <c r="D69" s="389"/>
      <c r="E69" s="389"/>
      <c r="F69" s="389"/>
      <c r="G69" s="389"/>
      <c r="H69" s="389"/>
      <c r="I69" s="389"/>
      <c r="J69" s="389"/>
      <c r="K69" s="389"/>
      <c r="L69" s="389"/>
      <c r="M69" s="389"/>
      <c r="N69" s="389"/>
      <c r="O69" s="389"/>
      <c r="P69" s="389"/>
      <c r="Q69" s="389"/>
      <c r="R69" s="389"/>
      <c r="S69" s="389"/>
      <c r="T69" s="389"/>
      <c r="U69" s="389"/>
      <c r="V69" s="389"/>
      <c r="W69" s="389"/>
      <c r="X69" s="389"/>
      <c r="Y69" s="389"/>
      <c r="Z69" s="389"/>
      <c r="AA69" s="389"/>
      <c r="AB69" s="389"/>
      <c r="AC69" s="389"/>
      <c r="AD69" s="389"/>
      <c r="AE69" s="389"/>
      <c r="AF69" s="389"/>
    </row>
    <row r="70" spans="1:32" x14ac:dyDescent="0.3">
      <c r="A70" s="406" t="s">
        <v>76</v>
      </c>
      <c r="B70" s="407"/>
      <c r="C70" s="407"/>
      <c r="D70" s="407"/>
      <c r="E70" s="407"/>
      <c r="F70" s="407"/>
      <c r="G70" s="407"/>
      <c r="H70" s="407"/>
      <c r="I70" s="407"/>
      <c r="J70" s="407"/>
      <c r="K70" s="407"/>
      <c r="L70" s="407"/>
      <c r="M70" s="407"/>
      <c r="N70" s="407"/>
      <c r="O70" s="407"/>
      <c r="P70" s="407"/>
      <c r="Q70" s="407"/>
      <c r="R70" s="407"/>
      <c r="S70" s="407"/>
      <c r="T70" s="407"/>
      <c r="U70" s="407"/>
      <c r="V70" s="407"/>
      <c r="W70" s="407"/>
      <c r="X70" s="407"/>
      <c r="Y70" s="407"/>
      <c r="Z70" s="407"/>
      <c r="AA70" s="407"/>
      <c r="AB70" s="407"/>
      <c r="AC70" s="407"/>
      <c r="AD70" s="407"/>
      <c r="AE70" s="407"/>
      <c r="AF70" s="407"/>
    </row>
    <row r="71" spans="1:32" x14ac:dyDescent="0.3">
      <c r="A71" s="407"/>
      <c r="B71" s="407"/>
      <c r="C71" s="407"/>
      <c r="D71" s="407"/>
      <c r="E71" s="407"/>
      <c r="F71" s="407"/>
      <c r="G71" s="407"/>
      <c r="H71" s="407"/>
      <c r="I71" s="407"/>
      <c r="J71" s="407"/>
      <c r="K71" s="407"/>
      <c r="L71" s="407"/>
      <c r="M71" s="407"/>
      <c r="N71" s="407"/>
      <c r="O71" s="407"/>
      <c r="P71" s="407"/>
      <c r="Q71" s="407"/>
      <c r="R71" s="407"/>
      <c r="S71" s="407"/>
      <c r="T71" s="407"/>
      <c r="U71" s="407"/>
      <c r="V71" s="407"/>
      <c r="W71" s="407"/>
      <c r="X71" s="407"/>
      <c r="Y71" s="407"/>
      <c r="Z71" s="407"/>
      <c r="AA71" s="407"/>
      <c r="AB71" s="407"/>
      <c r="AC71" s="407"/>
      <c r="AD71" s="407"/>
      <c r="AE71" s="407"/>
      <c r="AF71" s="407"/>
    </row>
    <row r="72" spans="1:32" x14ac:dyDescent="0.3">
      <c r="A72" s="407"/>
      <c r="B72" s="407"/>
      <c r="C72" s="407"/>
      <c r="D72" s="407"/>
      <c r="E72" s="407"/>
      <c r="F72" s="407"/>
      <c r="G72" s="407"/>
      <c r="H72" s="407"/>
      <c r="I72" s="407"/>
      <c r="J72" s="407"/>
      <c r="K72" s="407"/>
      <c r="L72" s="407"/>
      <c r="M72" s="407"/>
      <c r="N72" s="407"/>
      <c r="O72" s="407"/>
      <c r="P72" s="407"/>
      <c r="Q72" s="407"/>
      <c r="R72" s="407"/>
      <c r="S72" s="407"/>
      <c r="T72" s="407"/>
      <c r="U72" s="407"/>
      <c r="V72" s="407"/>
      <c r="W72" s="407"/>
      <c r="X72" s="407"/>
      <c r="Y72" s="407"/>
      <c r="Z72" s="407"/>
      <c r="AA72" s="407"/>
      <c r="AB72" s="407"/>
      <c r="AC72" s="407"/>
      <c r="AD72" s="407"/>
      <c r="AE72" s="407"/>
      <c r="AF72" s="407"/>
    </row>
    <row r="73" spans="1:32" x14ac:dyDescent="0.3">
      <c r="A73" s="407"/>
      <c r="B73" s="407"/>
      <c r="C73" s="407"/>
      <c r="D73" s="407"/>
      <c r="E73" s="407"/>
      <c r="F73" s="407"/>
      <c r="G73" s="407"/>
      <c r="H73" s="40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7"/>
      <c r="V73" s="407"/>
      <c r="W73" s="407"/>
      <c r="X73" s="407"/>
      <c r="Y73" s="407"/>
      <c r="Z73" s="407"/>
      <c r="AA73" s="407"/>
      <c r="AB73" s="407"/>
      <c r="AC73" s="407"/>
      <c r="AD73" s="407"/>
      <c r="AE73" s="407"/>
      <c r="AF73" s="407"/>
    </row>
    <row r="74" spans="1:32" x14ac:dyDescent="0.3">
      <c r="A74" s="407"/>
      <c r="B74" s="407"/>
      <c r="C74" s="407"/>
      <c r="D74" s="407"/>
      <c r="E74" s="407"/>
      <c r="F74" s="407"/>
      <c r="G74" s="40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7"/>
      <c r="V74" s="407"/>
      <c r="W74" s="407"/>
      <c r="X74" s="407"/>
      <c r="Y74" s="407"/>
      <c r="Z74" s="407"/>
      <c r="AA74" s="407"/>
      <c r="AB74" s="407"/>
      <c r="AC74" s="407"/>
      <c r="AD74" s="407"/>
      <c r="AE74" s="407"/>
      <c r="AF74" s="407"/>
    </row>
    <row r="75" spans="1:32" x14ac:dyDescent="0.3">
      <c r="A75" s="407"/>
      <c r="B75" s="407"/>
      <c r="C75" s="407"/>
      <c r="D75" s="407"/>
      <c r="E75" s="407"/>
      <c r="F75" s="407"/>
      <c r="G75" s="407"/>
      <c r="H75" s="407"/>
      <c r="I75" s="407"/>
      <c r="J75" s="407"/>
      <c r="K75" s="407"/>
      <c r="L75" s="407"/>
      <c r="M75" s="407"/>
      <c r="N75" s="407"/>
      <c r="O75" s="407"/>
      <c r="P75" s="407"/>
      <c r="Q75" s="407"/>
      <c r="R75" s="407"/>
      <c r="S75" s="407"/>
      <c r="T75" s="407"/>
      <c r="U75" s="407"/>
      <c r="V75" s="407"/>
      <c r="W75" s="407"/>
      <c r="X75" s="407"/>
      <c r="Y75" s="407"/>
      <c r="Z75" s="407"/>
      <c r="AA75" s="407"/>
      <c r="AB75" s="407"/>
      <c r="AC75" s="407"/>
      <c r="AD75" s="407"/>
      <c r="AE75" s="407"/>
      <c r="AF75" s="407"/>
    </row>
    <row r="76" spans="1:32" x14ac:dyDescent="0.3">
      <c r="A76" s="407"/>
      <c r="B76" s="407"/>
      <c r="C76" s="407"/>
      <c r="D76" s="407"/>
      <c r="E76" s="407"/>
      <c r="F76" s="407"/>
      <c r="G76" s="407"/>
      <c r="H76" s="407"/>
      <c r="I76" s="407"/>
      <c r="J76" s="407"/>
      <c r="K76" s="407"/>
      <c r="L76" s="407"/>
      <c r="M76" s="407"/>
      <c r="N76" s="407"/>
      <c r="O76" s="407"/>
      <c r="P76" s="407"/>
      <c r="Q76" s="407"/>
      <c r="R76" s="407"/>
      <c r="S76" s="407"/>
      <c r="T76" s="407"/>
      <c r="U76" s="407"/>
      <c r="V76" s="407"/>
      <c r="W76" s="407"/>
      <c r="X76" s="407"/>
      <c r="Y76" s="407"/>
      <c r="Z76" s="407"/>
      <c r="AA76" s="407"/>
      <c r="AB76" s="407"/>
      <c r="AC76" s="407"/>
      <c r="AD76" s="407"/>
      <c r="AE76" s="407"/>
      <c r="AF76" s="407"/>
    </row>
    <row r="78" spans="1:32" x14ac:dyDescent="0.3">
      <c r="A78" s="403" t="s">
        <v>21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  <c r="AD78" s="268"/>
      <c r="AE78" s="268"/>
      <c r="AF78" s="269"/>
    </row>
    <row r="79" spans="1:32" x14ac:dyDescent="0.3">
      <c r="A79" s="224" t="s">
        <v>22</v>
      </c>
      <c r="B79" s="224"/>
      <c r="C79" s="224"/>
      <c r="D79" s="224"/>
      <c r="E79" s="304"/>
      <c r="F79" s="305"/>
      <c r="G79" s="305"/>
      <c r="H79" s="305"/>
      <c r="I79" s="305"/>
      <c r="J79" s="305"/>
      <c r="K79" s="305"/>
      <c r="L79" s="305"/>
      <c r="M79" s="305"/>
      <c r="N79" s="305"/>
      <c r="O79" s="305"/>
      <c r="P79" s="306"/>
      <c r="Q79" s="224" t="s">
        <v>23</v>
      </c>
      <c r="R79" s="224"/>
      <c r="S79" s="224"/>
      <c r="T79" s="224"/>
      <c r="V79" s="181"/>
      <c r="W79" s="181"/>
      <c r="X79" s="181"/>
      <c r="Y79" s="1" t="s">
        <v>43</v>
      </c>
      <c r="Z79" s="181"/>
      <c r="AA79" s="181"/>
      <c r="AB79" s="1" t="s">
        <v>44</v>
      </c>
      <c r="AC79" s="181"/>
      <c r="AD79" s="181"/>
      <c r="AE79" s="1" t="s">
        <v>45</v>
      </c>
      <c r="AF79" s="34"/>
    </row>
    <row r="80" spans="1:32" ht="17.25" customHeight="1" thickBot="1" x14ac:dyDescent="0.35">
      <c r="A80" s="293" t="str">
        <f>'변동사항 자동반영'!C3&amp;"-"&amp;'변동사항 자동반영'!D3&amp;"학기 학적상태
(해당 항목 V 체크)"</f>
        <v>2025-1학기 학적상태
(해당 항목 V 체크)</v>
      </c>
      <c r="B80" s="294"/>
      <c r="C80" s="294"/>
      <c r="D80" s="294"/>
      <c r="E80" s="294"/>
      <c r="F80" s="294"/>
      <c r="G80" s="294"/>
      <c r="H80" s="295"/>
      <c r="I80" s="15"/>
      <c r="J80" s="221"/>
      <c r="K80" s="221"/>
      <c r="L80" s="7" t="s">
        <v>31</v>
      </c>
      <c r="M80" s="7"/>
      <c r="N80" s="7"/>
      <c r="O80" s="221"/>
      <c r="P80" s="221"/>
      <c r="Q80" s="221"/>
      <c r="R80" s="221"/>
      <c r="S80" s="221"/>
      <c r="T80" s="221"/>
      <c r="U80" s="221"/>
      <c r="V80" s="7" t="s">
        <v>34</v>
      </c>
      <c r="W80" s="16"/>
      <c r="X80" s="221"/>
      <c r="Y80" s="221"/>
      <c r="Z80" s="221"/>
      <c r="AA80" s="221"/>
      <c r="AB80" s="7" t="s">
        <v>33</v>
      </c>
      <c r="AC80" s="7"/>
      <c r="AD80" s="17"/>
      <c r="AE80" s="7" t="s">
        <v>32</v>
      </c>
      <c r="AF80" s="8"/>
    </row>
    <row r="81" spans="1:32" ht="2.85" customHeight="1" x14ac:dyDescent="0.3">
      <c r="A81" s="296"/>
      <c r="B81" s="297"/>
      <c r="C81" s="297"/>
      <c r="D81" s="297"/>
      <c r="E81" s="297"/>
      <c r="F81" s="297"/>
      <c r="G81" s="297"/>
      <c r="H81" s="298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4"/>
    </row>
    <row r="82" spans="1:32" x14ac:dyDescent="0.3">
      <c r="A82" s="296"/>
      <c r="B82" s="297"/>
      <c r="C82" s="297"/>
      <c r="D82" s="297"/>
      <c r="E82" s="297"/>
      <c r="F82" s="297"/>
      <c r="G82" s="297"/>
      <c r="H82" s="298"/>
      <c r="I82" s="183" t="s">
        <v>36</v>
      </c>
      <c r="J82" s="260" t="s">
        <v>38</v>
      </c>
      <c r="K82" s="261"/>
      <c r="L82" s="10"/>
      <c r="M82" s="10"/>
      <c r="N82" s="10" t="str">
        <f>"신입생 ("&amp;'변동사항 자동반영'!C3&amp;"-"&amp;'변동사항 자동반영'!D3&amp;"학기 입학)"</f>
        <v>신입생 (2025-1학기 입학)</v>
      </c>
      <c r="O82" s="10"/>
      <c r="P82" s="10"/>
      <c r="Q82" s="10"/>
      <c r="R82" s="10"/>
      <c r="S82" s="10"/>
      <c r="T82" s="10"/>
      <c r="U82" s="10"/>
      <c r="V82" s="10"/>
      <c r="W82" s="10"/>
      <c r="X82" s="10" t="s">
        <v>39</v>
      </c>
      <c r="Y82" s="10"/>
      <c r="Z82" s="10"/>
      <c r="AA82" s="10"/>
      <c r="AB82" s="16"/>
      <c r="AC82" s="16"/>
      <c r="AD82" s="16"/>
      <c r="AE82" s="16"/>
      <c r="AF82" s="11"/>
    </row>
    <row r="83" spans="1:32" ht="2.85" customHeight="1" x14ac:dyDescent="0.3">
      <c r="A83" s="296"/>
      <c r="B83" s="297"/>
      <c r="C83" s="297"/>
      <c r="D83" s="297"/>
      <c r="E83" s="297"/>
      <c r="F83" s="297"/>
      <c r="G83" s="297"/>
      <c r="H83" s="298"/>
      <c r="I83" s="186"/>
      <c r="J83" s="308"/>
      <c r="K83" s="309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</row>
    <row r="84" spans="1:32" ht="15" thickBot="1" x14ac:dyDescent="0.35">
      <c r="A84" s="296"/>
      <c r="B84" s="297"/>
      <c r="C84" s="297"/>
      <c r="D84" s="297"/>
      <c r="E84" s="297"/>
      <c r="F84" s="297"/>
      <c r="G84" s="297"/>
      <c r="H84" s="298"/>
      <c r="I84" s="186"/>
      <c r="J84" s="308"/>
      <c r="K84" s="309"/>
      <c r="L84" s="10"/>
      <c r="M84" s="10"/>
      <c r="N84" s="10" t="s">
        <v>40</v>
      </c>
      <c r="O84" s="10"/>
      <c r="P84" s="10"/>
      <c r="Q84" s="10"/>
      <c r="R84" s="10" t="s">
        <v>41</v>
      </c>
      <c r="S84" s="10"/>
      <c r="T84" s="182"/>
      <c r="U84" s="182"/>
      <c r="V84" s="182"/>
      <c r="W84" s="182"/>
      <c r="X84" s="10" t="s">
        <v>42</v>
      </c>
      <c r="Y84" s="10"/>
      <c r="Z84" s="10"/>
      <c r="AA84" s="10"/>
      <c r="AB84" s="10"/>
      <c r="AC84" s="10"/>
      <c r="AD84" s="10"/>
      <c r="AE84" s="10"/>
      <c r="AF84" s="11"/>
    </row>
    <row r="85" spans="1:32" ht="2.85" customHeight="1" x14ac:dyDescent="0.3">
      <c r="A85" s="296"/>
      <c r="B85" s="297"/>
      <c r="C85" s="297"/>
      <c r="D85" s="297"/>
      <c r="E85" s="297"/>
      <c r="F85" s="297"/>
      <c r="G85" s="297"/>
      <c r="H85" s="298"/>
      <c r="I85" s="189"/>
      <c r="J85" s="244"/>
      <c r="K85" s="245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4"/>
    </row>
    <row r="86" spans="1:32" x14ac:dyDescent="0.3">
      <c r="A86" s="296"/>
      <c r="B86" s="297"/>
      <c r="C86" s="297"/>
      <c r="D86" s="297"/>
      <c r="E86" s="297"/>
      <c r="F86" s="297"/>
      <c r="G86" s="297"/>
      <c r="H86" s="298"/>
      <c r="I86" s="6" t="s">
        <v>36</v>
      </c>
      <c r="J86" s="7" t="s">
        <v>37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8"/>
    </row>
    <row r="87" spans="1:32" ht="2.85" customHeight="1" x14ac:dyDescent="0.3">
      <c r="A87" s="310"/>
      <c r="B87" s="311"/>
      <c r="C87" s="311"/>
      <c r="D87" s="311"/>
      <c r="E87" s="311"/>
      <c r="F87" s="311"/>
      <c r="G87" s="311"/>
      <c r="H87" s="3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4"/>
    </row>
    <row r="88" spans="1:32" x14ac:dyDescent="0.3">
      <c r="A88" s="224" t="s">
        <v>24</v>
      </c>
      <c r="B88" s="224"/>
      <c r="C88" s="224"/>
      <c r="D88" s="224"/>
      <c r="E88" s="224"/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24"/>
      <c r="Z88" s="224"/>
      <c r="AA88" s="224"/>
      <c r="AB88" s="224"/>
      <c r="AC88" s="224"/>
      <c r="AD88" s="224"/>
      <c r="AE88" s="224"/>
      <c r="AF88" s="224"/>
    </row>
    <row r="89" spans="1:32" x14ac:dyDescent="0.3">
      <c r="A89" s="229" t="s">
        <v>25</v>
      </c>
      <c r="B89" s="230"/>
      <c r="C89" s="230"/>
      <c r="D89" s="231"/>
      <c r="E89" s="235" t="s">
        <v>27</v>
      </c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7"/>
      <c r="Q89" s="224" t="s">
        <v>26</v>
      </c>
      <c r="R89" s="224"/>
      <c r="S89" s="224"/>
      <c r="T89" s="224"/>
      <c r="U89" s="307" t="s">
        <v>28</v>
      </c>
      <c r="V89" s="236"/>
      <c r="W89" s="236"/>
      <c r="X89" s="236"/>
      <c r="Y89" s="236"/>
      <c r="Z89" s="236"/>
      <c r="AA89" s="236"/>
      <c r="AB89" s="236"/>
      <c r="AC89" s="236"/>
      <c r="AD89" s="236"/>
      <c r="AE89" s="236"/>
      <c r="AF89" s="237"/>
    </row>
    <row r="90" spans="1:32" x14ac:dyDescent="0.3">
      <c r="A90" s="232"/>
      <c r="B90" s="233"/>
      <c r="C90" s="233"/>
      <c r="D90" s="234"/>
      <c r="E90" s="242"/>
      <c r="F90" s="242"/>
      <c r="G90" s="242"/>
      <c r="H90" s="242"/>
      <c r="I90" s="242"/>
      <c r="J90" s="242"/>
      <c r="K90" s="242"/>
      <c r="L90" s="242"/>
      <c r="M90" s="242"/>
      <c r="N90" s="242"/>
      <c r="O90" s="242"/>
      <c r="P90" s="242"/>
      <c r="Q90" s="238"/>
      <c r="R90" s="238"/>
      <c r="S90" s="238"/>
      <c r="T90" s="238"/>
      <c r="U90" s="243"/>
      <c r="V90" s="244"/>
      <c r="W90" s="244"/>
      <c r="X90" s="244"/>
      <c r="Y90" s="244"/>
      <c r="Z90" s="244"/>
      <c r="AA90" s="244"/>
      <c r="AB90" s="244"/>
      <c r="AC90" s="244"/>
      <c r="AD90" s="244"/>
      <c r="AE90" s="244"/>
      <c r="AF90" s="245"/>
    </row>
    <row r="91" spans="1:32" ht="2.85" customHeight="1" x14ac:dyDescent="0.3">
      <c r="A91" s="224" t="s">
        <v>29</v>
      </c>
      <c r="B91" s="224"/>
      <c r="C91" s="224"/>
      <c r="D91" s="224"/>
      <c r="E91" s="6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8"/>
    </row>
    <row r="92" spans="1:32" x14ac:dyDescent="0.3">
      <c r="A92" s="224"/>
      <c r="B92" s="224"/>
      <c r="C92" s="224"/>
      <c r="D92" s="224"/>
      <c r="E92" s="9"/>
      <c r="F92" s="10"/>
      <c r="G92" s="10"/>
      <c r="H92" s="10"/>
      <c r="I92" s="10" t="s">
        <v>46</v>
      </c>
      <c r="J92" s="10"/>
      <c r="K92" s="10"/>
      <c r="L92" s="10"/>
      <c r="M92" s="10"/>
      <c r="N92" s="10"/>
      <c r="O92" s="10"/>
      <c r="P92" s="10" t="s">
        <v>47</v>
      </c>
      <c r="Q92" s="10"/>
      <c r="R92" s="10"/>
      <c r="S92" s="10"/>
      <c r="T92" s="10"/>
      <c r="U92" s="10"/>
      <c r="V92" s="10"/>
      <c r="W92" s="10" t="s">
        <v>48</v>
      </c>
      <c r="X92" s="10"/>
      <c r="Y92" s="10"/>
      <c r="Z92" s="10"/>
      <c r="AA92" s="10"/>
      <c r="AB92" s="10"/>
      <c r="AC92" s="10"/>
      <c r="AD92" s="10"/>
      <c r="AE92" s="10"/>
      <c r="AF92" s="11"/>
    </row>
    <row r="93" spans="1:32" ht="2.85" customHeight="1" x14ac:dyDescent="0.3">
      <c r="A93" s="224"/>
      <c r="B93" s="224"/>
      <c r="C93" s="224"/>
      <c r="D93" s="224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</row>
    <row r="94" spans="1:32" x14ac:dyDescent="0.3">
      <c r="A94" s="224"/>
      <c r="B94" s="224"/>
      <c r="C94" s="224"/>
      <c r="D94" s="224"/>
      <c r="E94" s="9"/>
      <c r="F94" s="10"/>
      <c r="G94" s="10"/>
      <c r="H94" s="10"/>
      <c r="I94" s="10" t="s">
        <v>49</v>
      </c>
      <c r="J94" s="10"/>
      <c r="K94" s="10"/>
      <c r="L94" s="10"/>
      <c r="M94" s="10"/>
      <c r="N94" s="10"/>
      <c r="O94" s="10"/>
      <c r="P94" s="10" t="s">
        <v>50</v>
      </c>
      <c r="Q94" s="10"/>
      <c r="R94" s="10"/>
      <c r="S94" s="10"/>
      <c r="T94" s="10"/>
      <c r="U94" s="10"/>
      <c r="V94" s="10"/>
      <c r="W94" s="10" t="s">
        <v>51</v>
      </c>
      <c r="X94" s="10"/>
      <c r="Y94" s="10"/>
      <c r="Z94" s="10"/>
      <c r="AA94" s="10"/>
      <c r="AB94" s="10"/>
      <c r="AC94" s="10"/>
      <c r="AD94" s="10"/>
      <c r="AE94" s="10"/>
      <c r="AF94" s="11"/>
    </row>
    <row r="95" spans="1:32" ht="2.85" customHeight="1" x14ac:dyDescent="0.3">
      <c r="A95" s="224"/>
      <c r="B95" s="224"/>
      <c r="C95" s="224"/>
      <c r="D95" s="224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</row>
    <row r="96" spans="1:32" x14ac:dyDescent="0.3">
      <c r="A96" s="224" t="s">
        <v>30</v>
      </c>
      <c r="B96" s="224"/>
      <c r="C96" s="224"/>
      <c r="D96" s="224"/>
      <c r="E96" s="32"/>
      <c r="F96" s="33"/>
      <c r="G96" s="33"/>
      <c r="H96" s="33"/>
      <c r="I96" s="33" t="s">
        <v>52</v>
      </c>
      <c r="J96" s="33"/>
      <c r="K96" s="33"/>
      <c r="L96" s="33"/>
      <c r="M96" s="33"/>
      <c r="N96" s="33"/>
      <c r="O96" s="33"/>
      <c r="P96" s="33" t="s">
        <v>53</v>
      </c>
      <c r="Q96" s="33"/>
      <c r="R96" s="33"/>
      <c r="S96" s="33"/>
      <c r="T96" s="33"/>
      <c r="U96" s="33"/>
      <c r="V96" s="33"/>
      <c r="W96" s="33" t="s">
        <v>54</v>
      </c>
      <c r="X96" s="33"/>
      <c r="Y96" s="33"/>
      <c r="Z96" s="33"/>
      <c r="AA96" s="33"/>
      <c r="AB96" s="33"/>
      <c r="AC96" s="33"/>
      <c r="AD96" s="33"/>
      <c r="AE96" s="33"/>
      <c r="AF96" s="34"/>
    </row>
    <row r="97" spans="1:32" ht="2.85" customHeight="1" x14ac:dyDescent="0.3">
      <c r="A97" s="224" t="s">
        <v>55</v>
      </c>
      <c r="B97" s="224"/>
      <c r="C97" s="224"/>
      <c r="D97" s="224"/>
      <c r="E97" s="6"/>
      <c r="F97" s="7"/>
      <c r="G97" s="7"/>
      <c r="H97" s="7"/>
      <c r="I97" s="7"/>
      <c r="J97" s="8"/>
      <c r="K97" s="6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8"/>
    </row>
    <row r="98" spans="1:32" x14ac:dyDescent="0.3">
      <c r="A98" s="224"/>
      <c r="B98" s="224"/>
      <c r="C98" s="224"/>
      <c r="D98" s="224"/>
      <c r="E98" s="9"/>
      <c r="F98" s="187"/>
      <c r="G98" s="187"/>
      <c r="H98" s="187" t="s">
        <v>56</v>
      </c>
      <c r="I98" s="187"/>
      <c r="J98" s="188"/>
      <c r="K98" s="22"/>
      <c r="L98" s="10" t="s">
        <v>57</v>
      </c>
      <c r="M98" s="10"/>
      <c r="N98" s="10"/>
      <c r="O98" s="187"/>
      <c r="P98" s="187"/>
      <c r="Q98" s="10" t="s">
        <v>44</v>
      </c>
      <c r="R98" s="187"/>
      <c r="S98" s="187"/>
      <c r="T98" s="10" t="s">
        <v>45</v>
      </c>
      <c r="U98" s="18" t="s">
        <v>59</v>
      </c>
      <c r="V98" s="10" t="s">
        <v>61</v>
      </c>
      <c r="W98" s="10"/>
      <c r="X98" s="10"/>
      <c r="Y98" s="10"/>
      <c r="Z98" s="10"/>
      <c r="AA98" s="10"/>
      <c r="AB98" s="10"/>
      <c r="AC98" s="10"/>
      <c r="AD98" s="10"/>
      <c r="AE98" s="10"/>
      <c r="AF98" s="11"/>
    </row>
    <row r="99" spans="1:32" ht="2.85" customHeight="1" x14ac:dyDescent="0.3">
      <c r="A99" s="224"/>
      <c r="B99" s="224"/>
      <c r="C99" s="224"/>
      <c r="D99" s="224"/>
      <c r="E99" s="9"/>
      <c r="F99" s="187"/>
      <c r="G99" s="187"/>
      <c r="H99" s="187"/>
      <c r="I99" s="187"/>
      <c r="J99" s="188"/>
      <c r="K99" s="22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</row>
    <row r="100" spans="1:32" x14ac:dyDescent="0.3">
      <c r="A100" s="224"/>
      <c r="B100" s="224"/>
      <c r="C100" s="224"/>
      <c r="D100" s="224"/>
      <c r="E100" s="9"/>
      <c r="F100" s="187"/>
      <c r="G100" s="187"/>
      <c r="H100" s="187"/>
      <c r="I100" s="187"/>
      <c r="J100" s="188"/>
      <c r="K100" s="15"/>
      <c r="L100" s="7" t="s">
        <v>58</v>
      </c>
      <c r="M100" s="7"/>
      <c r="N100" s="7"/>
      <c r="O100" s="184"/>
      <c r="P100" s="184"/>
      <c r="Q100" s="7" t="s">
        <v>44</v>
      </c>
      <c r="R100" s="184"/>
      <c r="S100" s="184"/>
      <c r="T100" s="7" t="s">
        <v>45</v>
      </c>
      <c r="U100" s="49" t="s">
        <v>59</v>
      </c>
      <c r="V100" s="7" t="s">
        <v>60</v>
      </c>
      <c r="W100" s="7"/>
      <c r="X100" s="7"/>
      <c r="Y100" s="7"/>
      <c r="Z100" s="7"/>
      <c r="AA100" s="7"/>
      <c r="AB100" s="7"/>
      <c r="AC100" s="7"/>
      <c r="AD100" s="7"/>
      <c r="AE100" s="7"/>
      <c r="AF100" s="8"/>
    </row>
    <row r="101" spans="1:32" ht="2.85" customHeight="1" x14ac:dyDescent="0.3">
      <c r="A101" s="224"/>
      <c r="B101" s="224"/>
      <c r="C101" s="224"/>
      <c r="D101" s="224"/>
      <c r="E101" s="12"/>
      <c r="F101" s="13"/>
      <c r="G101" s="13"/>
      <c r="H101" s="13"/>
      <c r="I101" s="13"/>
      <c r="J101" s="14"/>
      <c r="K101" s="12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4"/>
    </row>
    <row r="102" spans="1:32" ht="14.25" customHeight="1" x14ac:dyDescent="0.3">
      <c r="A102" s="223" t="s">
        <v>62</v>
      </c>
      <c r="B102" s="224"/>
      <c r="C102" s="224"/>
      <c r="D102" s="224"/>
      <c r="E102" s="224"/>
      <c r="F102" s="224"/>
      <c r="G102" s="224"/>
      <c r="H102" s="224"/>
      <c r="I102" s="302" t="s">
        <v>63</v>
      </c>
      <c r="J102" s="302"/>
      <c r="K102" s="302"/>
      <c r="L102" s="302"/>
      <c r="M102" s="302"/>
      <c r="N102" s="302"/>
      <c r="O102" s="302"/>
      <c r="P102" s="302"/>
      <c r="Q102" s="302"/>
      <c r="R102" s="302"/>
      <c r="S102" s="302"/>
      <c r="T102" s="302"/>
      <c r="U102" s="302"/>
      <c r="V102" s="302"/>
      <c r="W102" s="302"/>
      <c r="X102" s="302"/>
      <c r="Y102" s="302"/>
      <c r="Z102" s="302"/>
      <c r="AA102" s="302"/>
      <c r="AB102" s="302"/>
      <c r="AC102" s="302"/>
      <c r="AD102" s="302"/>
      <c r="AE102" s="302"/>
      <c r="AF102" s="302"/>
    </row>
    <row r="103" spans="1:32" x14ac:dyDescent="0.3">
      <c r="A103" s="224"/>
      <c r="B103" s="224"/>
      <c r="C103" s="224"/>
      <c r="D103" s="224"/>
      <c r="E103" s="224"/>
      <c r="F103" s="224"/>
      <c r="G103" s="224"/>
      <c r="H103" s="224"/>
      <c r="I103" s="303"/>
      <c r="J103" s="303"/>
      <c r="K103" s="303"/>
      <c r="L103" s="303"/>
      <c r="M103" s="303"/>
      <c r="N103" s="303"/>
      <c r="O103" s="303"/>
      <c r="P103" s="303"/>
      <c r="Q103" s="303"/>
      <c r="R103" s="303"/>
      <c r="S103" s="303"/>
      <c r="T103" s="303"/>
      <c r="U103" s="303"/>
      <c r="V103" s="303"/>
      <c r="W103" s="303"/>
      <c r="X103" s="303"/>
      <c r="Y103" s="303"/>
      <c r="Z103" s="303"/>
      <c r="AA103" s="303"/>
      <c r="AB103" s="303"/>
      <c r="AC103" s="303"/>
      <c r="AD103" s="303"/>
      <c r="AE103" s="303"/>
      <c r="AF103" s="303"/>
    </row>
    <row r="104" spans="1:32" ht="2.85" customHeight="1" x14ac:dyDescent="0.3">
      <c r="A104" s="25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7"/>
    </row>
    <row r="105" spans="1:32" x14ac:dyDescent="0.3">
      <c r="A105" s="35" t="s">
        <v>36</v>
      </c>
      <c r="B105" s="138" t="s">
        <v>64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31"/>
    </row>
    <row r="106" spans="1:32" x14ac:dyDescent="0.3">
      <c r="A106" s="35" t="s">
        <v>36</v>
      </c>
      <c r="B106" s="36" t="s">
        <v>65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31"/>
    </row>
    <row r="107" spans="1:32" x14ac:dyDescent="0.3">
      <c r="A107" s="35"/>
      <c r="B107" s="24" t="s">
        <v>66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31"/>
    </row>
    <row r="108" spans="1:32" x14ac:dyDescent="0.3">
      <c r="A108" s="35"/>
      <c r="B108" s="24" t="s">
        <v>67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31"/>
    </row>
    <row r="109" spans="1:32" ht="3" customHeight="1" x14ac:dyDescent="0.3">
      <c r="A109" s="28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30"/>
    </row>
    <row r="110" spans="1:32" x14ac:dyDescent="0.3">
      <c r="A110" s="224" t="s">
        <v>68</v>
      </c>
      <c r="B110" s="224"/>
      <c r="C110" s="224"/>
      <c r="D110" s="224"/>
      <c r="E110" s="224"/>
      <c r="F110" s="224"/>
      <c r="G110" s="224"/>
      <c r="H110" s="224"/>
      <c r="I110" s="224"/>
      <c r="J110" s="224"/>
      <c r="K110" s="32"/>
      <c r="L110" s="33"/>
      <c r="M110" s="33"/>
      <c r="N110" s="33"/>
      <c r="O110" s="33"/>
      <c r="P110" s="33" t="s">
        <v>290</v>
      </c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 t="s">
        <v>69</v>
      </c>
      <c r="AC110" s="33"/>
      <c r="AD110" s="33"/>
      <c r="AE110" s="33"/>
      <c r="AF110" s="34"/>
    </row>
    <row r="111" spans="1:32" ht="3" customHeight="1" x14ac:dyDescent="0.3">
      <c r="A111" s="25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7"/>
    </row>
    <row r="112" spans="1:32" x14ac:dyDescent="0.3">
      <c r="A112" s="35" t="s">
        <v>36</v>
      </c>
      <c r="B112" s="24" t="s">
        <v>70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31"/>
    </row>
    <row r="113" spans="1:32" x14ac:dyDescent="0.3">
      <c r="A113" s="35"/>
      <c r="B113" s="24" t="s">
        <v>71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31"/>
    </row>
    <row r="114" spans="1:32" ht="2.85" customHeight="1" x14ac:dyDescent="0.3">
      <c r="A114" s="35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31"/>
    </row>
    <row r="115" spans="1:32" x14ac:dyDescent="0.3">
      <c r="A115" s="35" t="s">
        <v>36</v>
      </c>
      <c r="B115" s="24" t="s">
        <v>72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31"/>
    </row>
    <row r="116" spans="1:32" ht="6.95" customHeight="1" x14ac:dyDescent="0.3">
      <c r="A116" s="35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31"/>
    </row>
    <row r="117" spans="1:32" x14ac:dyDescent="0.3">
      <c r="A117" s="35"/>
      <c r="B117" s="24"/>
      <c r="C117" s="281" t="s">
        <v>74</v>
      </c>
      <c r="D117" s="279"/>
      <c r="E117" s="279"/>
      <c r="F117" s="279"/>
      <c r="G117" s="279"/>
      <c r="H117" s="280"/>
      <c r="I117" s="25" t="s">
        <v>256</v>
      </c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7"/>
      <c r="AE117" s="24"/>
      <c r="AF117" s="31"/>
    </row>
    <row r="118" spans="1:32" x14ac:dyDescent="0.3">
      <c r="A118" s="35"/>
      <c r="B118" s="24"/>
      <c r="C118" s="281"/>
      <c r="D118" s="279"/>
      <c r="E118" s="279"/>
      <c r="F118" s="279"/>
      <c r="G118" s="279"/>
      <c r="H118" s="280"/>
      <c r="I118" s="28" t="s">
        <v>254</v>
      </c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30"/>
      <c r="AE118" s="24"/>
      <c r="AF118" s="31"/>
    </row>
    <row r="119" spans="1:32" x14ac:dyDescent="0.3">
      <c r="A119" s="35"/>
      <c r="B119" s="24"/>
      <c r="C119" s="281" t="s">
        <v>75</v>
      </c>
      <c r="D119" s="279"/>
      <c r="E119" s="279"/>
      <c r="F119" s="279"/>
      <c r="G119" s="279"/>
      <c r="H119" s="280"/>
      <c r="I119" s="25" t="s">
        <v>73</v>
      </c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7"/>
      <c r="AE119" s="24"/>
      <c r="AF119" s="31"/>
    </row>
    <row r="120" spans="1:32" x14ac:dyDescent="0.3">
      <c r="A120" s="35"/>
      <c r="B120" s="24"/>
      <c r="C120" s="281"/>
      <c r="D120" s="279"/>
      <c r="E120" s="279"/>
      <c r="F120" s="279"/>
      <c r="G120" s="279"/>
      <c r="H120" s="280"/>
      <c r="I120" s="28" t="s">
        <v>255</v>
      </c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30"/>
      <c r="AE120" s="24"/>
      <c r="AF120" s="31"/>
    </row>
    <row r="121" spans="1:32" x14ac:dyDescent="0.3">
      <c r="A121" s="35"/>
      <c r="B121" s="24"/>
      <c r="C121" s="278" t="s">
        <v>278</v>
      </c>
      <c r="D121" s="279"/>
      <c r="E121" s="279"/>
      <c r="F121" s="279"/>
      <c r="G121" s="279"/>
      <c r="H121" s="280"/>
      <c r="I121" s="24" t="s">
        <v>279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31"/>
      <c r="AE121" s="24"/>
      <c r="AF121" s="31"/>
    </row>
    <row r="122" spans="1:32" x14ac:dyDescent="0.3">
      <c r="A122" s="35"/>
      <c r="B122" s="24"/>
      <c r="C122" s="281"/>
      <c r="D122" s="279"/>
      <c r="E122" s="279"/>
      <c r="F122" s="279"/>
      <c r="G122" s="279"/>
      <c r="H122" s="280"/>
      <c r="I122" s="29"/>
      <c r="J122" s="29" t="s">
        <v>280</v>
      </c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30"/>
      <c r="AE122" s="24"/>
      <c r="AF122" s="31"/>
    </row>
    <row r="123" spans="1:32" x14ac:dyDescent="0.3">
      <c r="A123" s="113"/>
      <c r="B123" s="114"/>
      <c r="C123" s="114" t="s">
        <v>250</v>
      </c>
      <c r="D123" s="114" t="s">
        <v>251</v>
      </c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  <c r="AE123" s="114"/>
      <c r="AF123" s="115"/>
    </row>
    <row r="124" spans="1:32" x14ac:dyDescent="0.3">
      <c r="A124" s="113"/>
      <c r="B124" s="114"/>
      <c r="C124" s="114" t="s">
        <v>250</v>
      </c>
      <c r="D124" s="114" t="s">
        <v>252</v>
      </c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  <c r="AE124" s="114"/>
      <c r="AF124" s="115"/>
    </row>
    <row r="125" spans="1:32" x14ac:dyDescent="0.3">
      <c r="A125" s="116"/>
      <c r="B125" s="117"/>
      <c r="C125" s="117"/>
      <c r="D125" s="118" t="s">
        <v>253</v>
      </c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117"/>
      <c r="AD125" s="117"/>
      <c r="AE125" s="117"/>
      <c r="AF125" s="119"/>
    </row>
    <row r="129" spans="1:32" x14ac:dyDescent="0.3">
      <c r="A129" s="5" t="s">
        <v>77</v>
      </c>
    </row>
    <row r="132" spans="1:32" ht="14.25" customHeight="1" x14ac:dyDescent="0.3">
      <c r="A132" s="282" t="s">
        <v>78</v>
      </c>
      <c r="B132" s="283"/>
      <c r="C132" s="283"/>
      <c r="D132" s="283"/>
      <c r="E132" s="371" t="s">
        <v>233</v>
      </c>
      <c r="F132" s="372"/>
      <c r="G132" s="372"/>
      <c r="H132" s="372"/>
      <c r="I132" s="372"/>
      <c r="J132" s="372"/>
      <c r="K132" s="373"/>
      <c r="L132" s="276" t="s">
        <v>294</v>
      </c>
      <c r="M132" s="238"/>
      <c r="N132" s="238"/>
      <c r="O132" s="238"/>
      <c r="P132" s="238"/>
      <c r="Q132" s="238"/>
      <c r="R132" s="238"/>
      <c r="S132" s="276" t="s">
        <v>84</v>
      </c>
      <c r="T132" s="238"/>
      <c r="U132" s="238"/>
      <c r="V132" s="238"/>
      <c r="W132" s="238"/>
      <c r="X132" s="238"/>
      <c r="Y132" s="238"/>
      <c r="Z132" s="293" t="s">
        <v>80</v>
      </c>
      <c r="AA132" s="294"/>
      <c r="AB132" s="294"/>
      <c r="AC132" s="294"/>
      <c r="AD132" s="294"/>
      <c r="AE132" s="294"/>
      <c r="AF132" s="295"/>
    </row>
    <row r="133" spans="1:32" ht="15" thickBot="1" x14ac:dyDescent="0.35">
      <c r="A133" s="283"/>
      <c r="B133" s="283"/>
      <c r="C133" s="283"/>
      <c r="D133" s="283"/>
      <c r="E133" s="374"/>
      <c r="F133" s="375"/>
      <c r="G133" s="375"/>
      <c r="H133" s="375"/>
      <c r="I133" s="375"/>
      <c r="J133" s="375"/>
      <c r="K133" s="376"/>
      <c r="L133" s="277"/>
      <c r="M133" s="277"/>
      <c r="N133" s="277"/>
      <c r="O133" s="277"/>
      <c r="P133" s="277"/>
      <c r="Q133" s="277"/>
      <c r="R133" s="277"/>
      <c r="S133" s="277"/>
      <c r="T133" s="277"/>
      <c r="U133" s="277"/>
      <c r="V133" s="277"/>
      <c r="W133" s="277"/>
      <c r="X133" s="277"/>
      <c r="Y133" s="277"/>
      <c r="Z133" s="296"/>
      <c r="AA133" s="297"/>
      <c r="AB133" s="297"/>
      <c r="AC133" s="297"/>
      <c r="AD133" s="297"/>
      <c r="AE133" s="297"/>
      <c r="AF133" s="298"/>
    </row>
    <row r="134" spans="1:32" ht="15" thickBot="1" x14ac:dyDescent="0.35">
      <c r="A134" s="283"/>
      <c r="B134" s="283"/>
      <c r="C134" s="283"/>
      <c r="D134" s="283"/>
      <c r="E134" s="377"/>
      <c r="F134" s="378"/>
      <c r="G134" s="378"/>
      <c r="H134" s="378"/>
      <c r="I134" s="378"/>
      <c r="J134" s="378"/>
      <c r="K134" s="378"/>
      <c r="L134" s="379" t="str">
        <f>'변동사항 자동반영'!C10</f>
        <v>01.20(월)~01.24(금)</v>
      </c>
      <c r="M134" s="380"/>
      <c r="N134" s="380"/>
      <c r="O134" s="380"/>
      <c r="P134" s="380"/>
      <c r="Q134" s="380"/>
      <c r="R134" s="381"/>
      <c r="S134" s="382" t="str">
        <f>'변동사항 자동반영'!C11</f>
        <v>02.05(수)~02.14(금)</v>
      </c>
      <c r="T134" s="380"/>
      <c r="U134" s="380"/>
      <c r="V134" s="380"/>
      <c r="W134" s="380"/>
      <c r="X134" s="380"/>
      <c r="Y134" s="381"/>
      <c r="Z134" s="299" t="s">
        <v>299</v>
      </c>
      <c r="AA134" s="300"/>
      <c r="AB134" s="300"/>
      <c r="AC134" s="300"/>
      <c r="AD134" s="300"/>
      <c r="AE134" s="300"/>
      <c r="AF134" s="301"/>
    </row>
    <row r="135" spans="1:32" ht="2.85" customHeight="1" x14ac:dyDescent="0.3">
      <c r="A135" s="283"/>
      <c r="B135" s="283"/>
      <c r="C135" s="283"/>
      <c r="D135" s="283"/>
      <c r="E135" s="223" t="s">
        <v>282</v>
      </c>
      <c r="F135" s="224"/>
      <c r="G135" s="224"/>
      <c r="H135" s="224"/>
      <c r="I135" s="224"/>
      <c r="J135" s="224"/>
      <c r="K135" s="224"/>
      <c r="L135" s="9"/>
      <c r="M135" s="10"/>
      <c r="N135" s="10"/>
      <c r="O135" s="10"/>
      <c r="P135" s="10"/>
      <c r="Q135" s="10"/>
      <c r="R135" s="11"/>
      <c r="S135" s="140"/>
      <c r="T135" s="10"/>
      <c r="U135" s="10"/>
      <c r="V135" s="10"/>
      <c r="W135" s="10"/>
      <c r="X135" s="10"/>
      <c r="Y135" s="11"/>
      <c r="Z135" s="186" t="s">
        <v>81</v>
      </c>
      <c r="AA135" s="187"/>
      <c r="AB135" s="187"/>
      <c r="AC135" s="187"/>
      <c r="AD135" s="187"/>
      <c r="AE135" s="187"/>
      <c r="AF135" s="188"/>
    </row>
    <row r="136" spans="1:32" ht="16.5" customHeight="1" x14ac:dyDescent="0.3">
      <c r="A136" s="283"/>
      <c r="B136" s="283"/>
      <c r="C136" s="283"/>
      <c r="D136" s="283"/>
      <c r="E136" s="224"/>
      <c r="F136" s="224"/>
      <c r="G136" s="224"/>
      <c r="H136" s="224"/>
      <c r="I136" s="224"/>
      <c r="J136" s="224"/>
      <c r="K136" s="224"/>
      <c r="L136" s="287" t="s">
        <v>82</v>
      </c>
      <c r="M136" s="187"/>
      <c r="N136" s="187"/>
      <c r="O136" s="187"/>
      <c r="P136" s="187"/>
      <c r="Q136" s="187"/>
      <c r="R136" s="188"/>
      <c r="S136" s="189" t="s">
        <v>79</v>
      </c>
      <c r="T136" s="190"/>
      <c r="U136" s="190"/>
      <c r="V136" s="190"/>
      <c r="W136" s="190"/>
      <c r="X136" s="190"/>
      <c r="Y136" s="191"/>
      <c r="Z136" s="186"/>
      <c r="AA136" s="187"/>
      <c r="AB136" s="187"/>
      <c r="AC136" s="187"/>
      <c r="AD136" s="187"/>
      <c r="AE136" s="187"/>
      <c r="AF136" s="188"/>
    </row>
    <row r="137" spans="1:32" ht="14.25" customHeight="1" x14ac:dyDescent="0.3">
      <c r="A137" s="283"/>
      <c r="B137" s="283"/>
      <c r="C137" s="283"/>
      <c r="D137" s="283"/>
      <c r="E137" s="224"/>
      <c r="F137" s="224"/>
      <c r="G137" s="224"/>
      <c r="H137" s="224"/>
      <c r="I137" s="224"/>
      <c r="J137" s="224"/>
      <c r="K137" s="224"/>
      <c r="L137" s="186"/>
      <c r="M137" s="187"/>
      <c r="N137" s="187"/>
      <c r="O137" s="187"/>
      <c r="P137" s="187"/>
      <c r="Q137" s="187"/>
      <c r="R137" s="188"/>
      <c r="S137" s="284" t="s">
        <v>281</v>
      </c>
      <c r="T137" s="285"/>
      <c r="U137" s="285"/>
      <c r="V137" s="285"/>
      <c r="W137" s="285"/>
      <c r="X137" s="285"/>
      <c r="Y137" s="286"/>
      <c r="Z137" s="186"/>
      <c r="AA137" s="187"/>
      <c r="AB137" s="187"/>
      <c r="AC137" s="187"/>
      <c r="AD137" s="187"/>
      <c r="AE137" s="187"/>
      <c r="AF137" s="188"/>
    </row>
    <row r="138" spans="1:32" ht="14.25" customHeight="1" x14ac:dyDescent="0.3">
      <c r="A138" s="283"/>
      <c r="B138" s="283"/>
      <c r="C138" s="283"/>
      <c r="D138" s="283"/>
      <c r="E138" s="224"/>
      <c r="F138" s="224"/>
      <c r="G138" s="224"/>
      <c r="H138" s="224"/>
      <c r="I138" s="224"/>
      <c r="J138" s="224"/>
      <c r="K138" s="224"/>
      <c r="L138" s="186"/>
      <c r="M138" s="187"/>
      <c r="N138" s="187"/>
      <c r="O138" s="187"/>
      <c r="P138" s="187"/>
      <c r="Q138" s="187"/>
      <c r="R138" s="188"/>
      <c r="S138" s="287"/>
      <c r="T138" s="288"/>
      <c r="U138" s="288"/>
      <c r="V138" s="288"/>
      <c r="W138" s="288"/>
      <c r="X138" s="288"/>
      <c r="Y138" s="289"/>
      <c r="Z138" s="186"/>
      <c r="AA138" s="187"/>
      <c r="AB138" s="187"/>
      <c r="AC138" s="187"/>
      <c r="AD138" s="187"/>
      <c r="AE138" s="187"/>
      <c r="AF138" s="188"/>
    </row>
    <row r="139" spans="1:32" x14ac:dyDescent="0.3">
      <c r="A139" s="283"/>
      <c r="B139" s="283"/>
      <c r="C139" s="283"/>
      <c r="D139" s="283"/>
      <c r="E139" s="224"/>
      <c r="F139" s="224"/>
      <c r="G139" s="224"/>
      <c r="H139" s="224"/>
      <c r="I139" s="224"/>
      <c r="J139" s="224"/>
      <c r="K139" s="224"/>
      <c r="L139" s="189"/>
      <c r="M139" s="190"/>
      <c r="N139" s="190"/>
      <c r="O139" s="190"/>
      <c r="P139" s="190"/>
      <c r="Q139" s="190"/>
      <c r="R139" s="191"/>
      <c r="S139" s="290"/>
      <c r="T139" s="291"/>
      <c r="U139" s="291"/>
      <c r="V139" s="291"/>
      <c r="W139" s="291"/>
      <c r="X139" s="291"/>
      <c r="Y139" s="292"/>
      <c r="Z139" s="189"/>
      <c r="AA139" s="190"/>
      <c r="AB139" s="190"/>
      <c r="AC139" s="190"/>
      <c r="AD139" s="190"/>
      <c r="AE139" s="190"/>
      <c r="AF139" s="191"/>
    </row>
    <row r="140" spans="1:32" ht="2.85" customHeight="1" x14ac:dyDescent="0.3">
      <c r="A140" s="25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7"/>
    </row>
    <row r="141" spans="1:32" x14ac:dyDescent="0.3">
      <c r="A141" s="35" t="s">
        <v>36</v>
      </c>
      <c r="B141" s="24" t="s">
        <v>85</v>
      </c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31"/>
    </row>
    <row r="142" spans="1:32" x14ac:dyDescent="0.3">
      <c r="A142" s="35"/>
      <c r="B142" s="36" t="s">
        <v>86</v>
      </c>
      <c r="C142" s="24" t="s">
        <v>87</v>
      </c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31"/>
    </row>
    <row r="143" spans="1:32" x14ac:dyDescent="0.3">
      <c r="A143" s="35"/>
      <c r="B143" s="24"/>
      <c r="C143" s="24" t="s">
        <v>296</v>
      </c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31"/>
    </row>
    <row r="144" spans="1:32" x14ac:dyDescent="0.3">
      <c r="A144" s="35"/>
      <c r="B144" s="24"/>
      <c r="C144" s="37" t="s">
        <v>295</v>
      </c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31"/>
    </row>
    <row r="145" spans="1:32" x14ac:dyDescent="0.3">
      <c r="A145" s="35"/>
      <c r="B145" s="24"/>
      <c r="C145" s="37"/>
      <c r="D145" s="141" t="s">
        <v>305</v>
      </c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31"/>
    </row>
    <row r="146" spans="1:32" ht="6.95" customHeight="1" x14ac:dyDescent="0.3">
      <c r="A146" s="35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31"/>
    </row>
    <row r="147" spans="1:32" x14ac:dyDescent="0.3">
      <c r="A147" s="35"/>
      <c r="B147" s="24"/>
      <c r="C147" s="24"/>
      <c r="D147" s="270" t="s">
        <v>88</v>
      </c>
      <c r="E147" s="271"/>
      <c r="F147" s="271"/>
      <c r="G147" s="271"/>
      <c r="H147" s="271"/>
      <c r="I147" s="271"/>
      <c r="J147" s="271"/>
      <c r="K147" s="272"/>
      <c r="L147" s="270" t="s">
        <v>89</v>
      </c>
      <c r="M147" s="271"/>
      <c r="N147" s="271"/>
      <c r="O147" s="271"/>
      <c r="P147" s="271"/>
      <c r="Q147" s="271"/>
      <c r="R147" s="271"/>
      <c r="S147" s="271"/>
      <c r="T147" s="271"/>
      <c r="U147" s="271"/>
      <c r="V147" s="271"/>
      <c r="W147" s="271"/>
      <c r="X147" s="271"/>
      <c r="Y147" s="271"/>
      <c r="Z147" s="271"/>
      <c r="AA147" s="271"/>
      <c r="AB147" s="271"/>
      <c r="AC147" s="272"/>
      <c r="AD147" s="24"/>
      <c r="AE147" s="24"/>
      <c r="AF147" s="31"/>
    </row>
    <row r="148" spans="1:32" x14ac:dyDescent="0.3">
      <c r="A148" s="35"/>
      <c r="B148" s="24"/>
      <c r="C148" s="24"/>
      <c r="D148" s="273" t="s">
        <v>83</v>
      </c>
      <c r="E148" s="274"/>
      <c r="F148" s="274"/>
      <c r="G148" s="274"/>
      <c r="H148" s="274"/>
      <c r="I148" s="274"/>
      <c r="J148" s="274"/>
      <c r="K148" s="275"/>
      <c r="L148" s="273" t="str">
        <f>'변동사항 자동반영'!C5</f>
        <v>2025.02.11.(화) 16시</v>
      </c>
      <c r="M148" s="274"/>
      <c r="N148" s="274"/>
      <c r="O148" s="274"/>
      <c r="P148" s="274"/>
      <c r="Q148" s="274"/>
      <c r="R148" s="274"/>
      <c r="S148" s="274"/>
      <c r="T148" s="274"/>
      <c r="U148" s="274"/>
      <c r="V148" s="274"/>
      <c r="W148" s="274"/>
      <c r="X148" s="274"/>
      <c r="Y148" s="274"/>
      <c r="Z148" s="274"/>
      <c r="AA148" s="274"/>
      <c r="AB148" s="274"/>
      <c r="AC148" s="275"/>
      <c r="AD148" s="24"/>
      <c r="AE148" s="24"/>
      <c r="AF148" s="31"/>
    </row>
    <row r="149" spans="1:32" x14ac:dyDescent="0.3">
      <c r="A149" s="35"/>
      <c r="B149" s="24"/>
      <c r="C149" s="24"/>
      <c r="D149" s="273" t="s">
        <v>84</v>
      </c>
      <c r="E149" s="274"/>
      <c r="F149" s="274"/>
      <c r="G149" s="274"/>
      <c r="H149" s="274"/>
      <c r="I149" s="274"/>
      <c r="J149" s="274"/>
      <c r="K149" s="275"/>
      <c r="L149" s="273" t="str">
        <f>'변동사항 자동반영'!C6</f>
        <v>2025.03.04.(화) 16시</v>
      </c>
      <c r="M149" s="274"/>
      <c r="N149" s="274"/>
      <c r="O149" s="274"/>
      <c r="P149" s="274"/>
      <c r="Q149" s="274"/>
      <c r="R149" s="274"/>
      <c r="S149" s="274"/>
      <c r="T149" s="274"/>
      <c r="U149" s="274"/>
      <c r="V149" s="274"/>
      <c r="W149" s="274"/>
      <c r="X149" s="274"/>
      <c r="Y149" s="274"/>
      <c r="Z149" s="274"/>
      <c r="AA149" s="274"/>
      <c r="AB149" s="274"/>
      <c r="AC149" s="275"/>
      <c r="AD149" s="24"/>
      <c r="AE149" s="24"/>
      <c r="AF149" s="31"/>
    </row>
    <row r="150" spans="1:32" x14ac:dyDescent="0.3">
      <c r="A150" s="35"/>
      <c r="B150" s="24" t="s">
        <v>90</v>
      </c>
      <c r="C150" s="24" t="s">
        <v>91</v>
      </c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31"/>
    </row>
    <row r="151" spans="1:32" ht="15" thickBot="1" x14ac:dyDescent="0.35">
      <c r="A151" s="35"/>
      <c r="B151" s="24" t="s">
        <v>92</v>
      </c>
      <c r="C151" s="24" t="s">
        <v>93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31"/>
    </row>
    <row r="152" spans="1:32" x14ac:dyDescent="0.3">
      <c r="A152" s="123"/>
      <c r="B152" s="124" t="s">
        <v>94</v>
      </c>
      <c r="C152" s="132" t="s">
        <v>300</v>
      </c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42"/>
      <c r="R152" s="124"/>
      <c r="S152" s="124"/>
      <c r="T152" s="124"/>
      <c r="U152" s="124"/>
      <c r="V152" s="143" t="str">
        <f>"("&amp;'변동사항 자동반영'!$C$3&amp;"-"&amp;'변동사항 자동반영'!$D$3&amp;"학기 입학생 제외)"</f>
        <v>(2025-1학기 입학생 제외)</v>
      </c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5"/>
    </row>
    <row r="153" spans="1:32" x14ac:dyDescent="0.3">
      <c r="A153" s="126"/>
      <c r="B153" s="24"/>
      <c r="C153" s="37" t="s">
        <v>263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127"/>
    </row>
    <row r="154" spans="1:32" x14ac:dyDescent="0.3">
      <c r="A154" s="126"/>
      <c r="B154" s="24"/>
      <c r="C154" s="37" t="s">
        <v>264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127"/>
    </row>
    <row r="155" spans="1:32" x14ac:dyDescent="0.3">
      <c r="A155" s="126"/>
      <c r="B155" s="24"/>
      <c r="C155" s="38" t="s">
        <v>95</v>
      </c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127"/>
    </row>
    <row r="156" spans="1:32" x14ac:dyDescent="0.3">
      <c r="A156" s="126"/>
      <c r="B156" s="24"/>
      <c r="C156" s="38" t="s">
        <v>262</v>
      </c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127"/>
    </row>
    <row r="157" spans="1:32" ht="15" thickBot="1" x14ac:dyDescent="0.35">
      <c r="A157" s="128"/>
      <c r="B157" s="129"/>
      <c r="C157" s="130" t="s">
        <v>265</v>
      </c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  <c r="AA157" s="129"/>
      <c r="AB157" s="129"/>
      <c r="AC157" s="129"/>
      <c r="AD157" s="129"/>
      <c r="AE157" s="129"/>
      <c r="AF157" s="131"/>
    </row>
    <row r="158" spans="1:32" x14ac:dyDescent="0.3">
      <c r="A158" s="35"/>
      <c r="B158" s="24" t="s">
        <v>96</v>
      </c>
      <c r="C158" s="24" t="str">
        <f>'변동사항 자동반영'!$C$3&amp;"-"&amp;'변동사항 자동반영'!$D$3&amp;"학기 입학생은 선감면 신청 불가 &gt; 계좌지급으로 신청"</f>
        <v>2025-1학기 입학생은 선감면 신청 불가 &gt; 계좌지급으로 신청</v>
      </c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31"/>
    </row>
    <row r="159" spans="1:32" ht="6.95" customHeight="1" x14ac:dyDescent="0.3">
      <c r="A159" s="35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31"/>
    </row>
    <row r="160" spans="1:32" x14ac:dyDescent="0.3">
      <c r="A160" s="35" t="s">
        <v>36</v>
      </c>
      <c r="B160" s="24" t="s">
        <v>100</v>
      </c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31"/>
    </row>
    <row r="161" spans="1:32" x14ac:dyDescent="0.3">
      <c r="A161" s="35"/>
      <c r="B161" s="24" t="s">
        <v>86</v>
      </c>
      <c r="C161" s="24" t="s">
        <v>97</v>
      </c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31"/>
    </row>
    <row r="162" spans="1:32" x14ac:dyDescent="0.3">
      <c r="A162" s="35"/>
      <c r="B162" s="24" t="s">
        <v>90</v>
      </c>
      <c r="C162" s="24" t="s">
        <v>101</v>
      </c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31"/>
    </row>
    <row r="163" spans="1:32" x14ac:dyDescent="0.3">
      <c r="A163" s="35"/>
      <c r="B163" s="24"/>
      <c r="C163" s="24" t="s">
        <v>98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31"/>
    </row>
    <row r="164" spans="1:32" x14ac:dyDescent="0.3">
      <c r="A164" s="35"/>
      <c r="B164" s="24"/>
      <c r="C164" s="24"/>
      <c r="D164" s="24"/>
      <c r="E164" s="24" t="s">
        <v>99</v>
      </c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31"/>
    </row>
    <row r="165" spans="1:32" ht="6.95" customHeight="1" x14ac:dyDescent="0.3">
      <c r="A165" s="35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31"/>
    </row>
    <row r="166" spans="1:32" x14ac:dyDescent="0.3">
      <c r="A166" s="35" t="s">
        <v>36</v>
      </c>
      <c r="B166" s="24" t="s">
        <v>301</v>
      </c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31"/>
    </row>
    <row r="167" spans="1:32" x14ac:dyDescent="0.3">
      <c r="A167" s="35"/>
      <c r="B167" s="24" t="s">
        <v>102</v>
      </c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31"/>
    </row>
    <row r="168" spans="1:32" x14ac:dyDescent="0.3">
      <c r="A168" s="35"/>
      <c r="B168" s="24" t="s">
        <v>103</v>
      </c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31"/>
    </row>
    <row r="169" spans="1:32" x14ac:dyDescent="0.3">
      <c r="A169" s="35"/>
      <c r="B169" s="24"/>
      <c r="C169" s="24" t="str">
        <f>"ex. "&amp;'변동사항 자동반영'!C7&amp;"월 20일 근무 시작하는 경우, 3차 이후로 접수유형 체크 후"</f>
        <v>ex. 3월 20일 근무 시작하는 경우, 3차 이후로 접수유형 체크 후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31"/>
    </row>
    <row r="170" spans="1:32" x14ac:dyDescent="0.3">
      <c r="A170" s="35"/>
      <c r="B170" s="24"/>
      <c r="C170" s="24" t="str">
        <f>"      "&amp;'변동사항 자동반영'!C7&amp;"월 20일 임용 시작일로 임용 제청 기안 상신"</f>
        <v xml:space="preserve">      3월 20일 임용 시작일로 임용 제청 기안 상신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31"/>
    </row>
    <row r="171" spans="1:32" ht="6.95" customHeight="1" x14ac:dyDescent="0.3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30"/>
    </row>
    <row r="172" spans="1:32" ht="21.2" customHeight="1" x14ac:dyDescent="0.3">
      <c r="A172" s="267" t="s">
        <v>104</v>
      </c>
      <c r="B172" s="268"/>
      <c r="C172" s="268"/>
      <c r="D172" s="268"/>
      <c r="E172" s="268"/>
      <c r="F172" s="268"/>
      <c r="G172" s="268"/>
      <c r="H172" s="268"/>
      <c r="I172" s="268"/>
      <c r="J172" s="268"/>
      <c r="K172" s="268"/>
      <c r="L172" s="268"/>
      <c r="M172" s="268"/>
      <c r="N172" s="268"/>
      <c r="O172" s="268"/>
      <c r="P172" s="268"/>
      <c r="Q172" s="268"/>
      <c r="R172" s="268"/>
      <c r="S172" s="268"/>
      <c r="T172" s="268"/>
      <c r="U172" s="268"/>
      <c r="V172" s="268"/>
      <c r="W172" s="268"/>
      <c r="X172" s="268"/>
      <c r="Y172" s="268"/>
      <c r="Z172" s="268"/>
      <c r="AA172" s="268"/>
      <c r="AB172" s="268"/>
      <c r="AC172" s="268"/>
      <c r="AD172" s="268"/>
      <c r="AE172" s="268"/>
      <c r="AF172" s="269"/>
    </row>
    <row r="173" spans="1:32" x14ac:dyDescent="0.3">
      <c r="A173" s="6"/>
      <c r="B173" s="7" t="s">
        <v>86</v>
      </c>
      <c r="C173" s="7" t="s">
        <v>105</v>
      </c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8"/>
      <c r="AD173" s="265" t="s">
        <v>113</v>
      </c>
      <c r="AE173" s="181"/>
      <c r="AF173" s="266"/>
    </row>
    <row r="174" spans="1:32" x14ac:dyDescent="0.3">
      <c r="A174" s="9"/>
      <c r="B174" s="10"/>
      <c r="C174" s="10" t="s">
        <v>106</v>
      </c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1"/>
      <c r="AD174" s="265"/>
      <c r="AE174" s="181"/>
      <c r="AF174" s="266"/>
    </row>
    <row r="175" spans="1:32" x14ac:dyDescent="0.3">
      <c r="A175" s="9"/>
      <c r="B175" s="10"/>
      <c r="C175" s="10" t="s">
        <v>35</v>
      </c>
      <c r="D175" s="10" t="s">
        <v>107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1"/>
      <c r="AD175" s="265"/>
      <c r="AE175" s="181"/>
      <c r="AF175" s="266"/>
    </row>
    <row r="176" spans="1:32" x14ac:dyDescent="0.3">
      <c r="A176" s="9"/>
      <c r="B176" s="10"/>
      <c r="C176" s="10"/>
      <c r="D176" s="61" t="str">
        <f>": 임용 신청 학기("&amp;'변동사항 자동반영'!C3&amp;"-"&amp;'변동사항 자동반영'!D3&amp;") 안내문을 아래의 경로를 통해 확인 가능"</f>
        <v>: 임용 신청 학기(2025-1) 안내문을 아래의 경로를 통해 확인 가능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1"/>
      <c r="AD176" s="265"/>
      <c r="AE176" s="181"/>
      <c r="AF176" s="266"/>
    </row>
    <row r="177" spans="1:32" x14ac:dyDescent="0.3">
      <c r="A177" s="9"/>
      <c r="B177" s="10"/>
      <c r="C177" s="10"/>
      <c r="D177" s="39" t="s">
        <v>303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1"/>
      <c r="AD177" s="265"/>
      <c r="AE177" s="181"/>
      <c r="AF177" s="266"/>
    </row>
    <row r="178" spans="1:32" x14ac:dyDescent="0.3">
      <c r="A178" s="12"/>
      <c r="B178" s="13"/>
      <c r="C178" s="13"/>
      <c r="D178" s="40" t="s">
        <v>304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4"/>
      <c r="AD178" s="265"/>
      <c r="AE178" s="181"/>
      <c r="AF178" s="266"/>
    </row>
    <row r="179" spans="1:32" ht="2.85" customHeight="1" x14ac:dyDescent="0.3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8"/>
      <c r="AD179" s="265" t="s">
        <v>113</v>
      </c>
      <c r="AE179" s="181"/>
      <c r="AF179" s="266"/>
    </row>
    <row r="180" spans="1:32" x14ac:dyDescent="0.3">
      <c r="A180" s="9"/>
      <c r="B180" s="10" t="s">
        <v>90</v>
      </c>
      <c r="C180" s="10" t="s">
        <v>108</v>
      </c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1"/>
      <c r="AD180" s="265"/>
      <c r="AE180" s="181"/>
      <c r="AF180" s="266"/>
    </row>
    <row r="181" spans="1:32" x14ac:dyDescent="0.3">
      <c r="A181" s="12"/>
      <c r="B181" s="13"/>
      <c r="C181" s="13" t="s">
        <v>302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4"/>
      <c r="AD181" s="265"/>
      <c r="AE181" s="181"/>
      <c r="AF181" s="266"/>
    </row>
    <row r="182" spans="1:32" ht="2.85" customHeight="1" x14ac:dyDescent="0.3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8"/>
      <c r="AD182" s="265" t="s">
        <v>113</v>
      </c>
      <c r="AE182" s="181"/>
      <c r="AF182" s="266"/>
    </row>
    <row r="183" spans="1:32" x14ac:dyDescent="0.3">
      <c r="A183" s="9"/>
      <c r="B183" s="10" t="s">
        <v>92</v>
      </c>
      <c r="C183" s="10" t="s">
        <v>109</v>
      </c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1"/>
      <c r="AD183" s="265"/>
      <c r="AE183" s="181"/>
      <c r="AF183" s="266"/>
    </row>
    <row r="184" spans="1:32" x14ac:dyDescent="0.3">
      <c r="A184" s="12"/>
      <c r="B184" s="13"/>
      <c r="C184" s="13" t="s">
        <v>110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4"/>
      <c r="AD184" s="265"/>
      <c r="AE184" s="181"/>
      <c r="AF184" s="266"/>
    </row>
    <row r="185" spans="1:32" ht="2.85" customHeight="1" x14ac:dyDescent="0.3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8"/>
      <c r="AD185" s="265" t="s">
        <v>113</v>
      </c>
      <c r="AE185" s="181"/>
      <c r="AF185" s="266"/>
    </row>
    <row r="186" spans="1:32" x14ac:dyDescent="0.3">
      <c r="A186" s="9"/>
      <c r="B186" s="10" t="s">
        <v>94</v>
      </c>
      <c r="C186" s="61" t="s">
        <v>111</v>
      </c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1"/>
      <c r="AD186" s="265"/>
      <c r="AE186" s="181"/>
      <c r="AF186" s="266"/>
    </row>
    <row r="187" spans="1:32" x14ac:dyDescent="0.3">
      <c r="A187" s="12"/>
      <c r="B187" s="13"/>
      <c r="C187" s="13" t="s">
        <v>112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4"/>
      <c r="AD187" s="265"/>
      <c r="AE187" s="181"/>
      <c r="AF187" s="266"/>
    </row>
    <row r="190" spans="1:32" x14ac:dyDescent="0.3">
      <c r="A190" s="5" t="s">
        <v>114</v>
      </c>
    </row>
    <row r="193" spans="1:32" ht="21.2" customHeight="1" x14ac:dyDescent="0.3">
      <c r="A193" s="267" t="s">
        <v>104</v>
      </c>
      <c r="B193" s="268"/>
      <c r="C193" s="268"/>
      <c r="D193" s="268"/>
      <c r="E193" s="268"/>
      <c r="F193" s="268"/>
      <c r="G193" s="268"/>
      <c r="H193" s="268"/>
      <c r="I193" s="268"/>
      <c r="J193" s="268"/>
      <c r="K193" s="268"/>
      <c r="L193" s="268"/>
      <c r="M193" s="268"/>
      <c r="N193" s="268"/>
      <c r="O193" s="268"/>
      <c r="P193" s="268"/>
      <c r="Q193" s="268"/>
      <c r="R193" s="268"/>
      <c r="S193" s="268"/>
      <c r="T193" s="268"/>
      <c r="U193" s="268"/>
      <c r="V193" s="268"/>
      <c r="W193" s="268"/>
      <c r="X193" s="268"/>
      <c r="Y193" s="268"/>
      <c r="Z193" s="268"/>
      <c r="AA193" s="268"/>
      <c r="AB193" s="268"/>
      <c r="AC193" s="268"/>
      <c r="AD193" s="268"/>
      <c r="AE193" s="268"/>
      <c r="AF193" s="269"/>
    </row>
    <row r="194" spans="1:32" ht="2.85" customHeight="1" x14ac:dyDescent="0.3">
      <c r="A194" s="9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1"/>
      <c r="AD194" s="265" t="s">
        <v>113</v>
      </c>
      <c r="AE194" s="181"/>
      <c r="AF194" s="266"/>
    </row>
    <row r="195" spans="1:32" x14ac:dyDescent="0.3">
      <c r="A195" s="9"/>
      <c r="B195" s="10" t="s">
        <v>96</v>
      </c>
      <c r="C195" s="10" t="s">
        <v>227</v>
      </c>
      <c r="D195" s="10"/>
      <c r="E195" s="10"/>
      <c r="F195" s="10"/>
      <c r="G195" s="10"/>
      <c r="H195" s="10"/>
      <c r="I195" s="10"/>
      <c r="J195" s="10"/>
      <c r="K195" s="10"/>
      <c r="L195" s="60" t="str">
        <f>'변동사항 자동반영'!$C$8</f>
        <v>2025.03.14.(금)</v>
      </c>
      <c r="M195" s="60"/>
      <c r="N195" s="60"/>
      <c r="O195" s="60"/>
      <c r="P195" s="60"/>
      <c r="Q195" s="60"/>
      <c r="R195" s="10" t="s">
        <v>228</v>
      </c>
      <c r="T195" s="10"/>
      <c r="U195" s="10"/>
      <c r="V195" s="10"/>
      <c r="W195" s="10"/>
      <c r="X195" s="10"/>
      <c r="Y195" s="10"/>
      <c r="Z195" s="10"/>
      <c r="AA195" s="10"/>
      <c r="AB195" s="10"/>
      <c r="AC195" s="11"/>
      <c r="AD195" s="265"/>
      <c r="AE195" s="181"/>
      <c r="AF195" s="266"/>
    </row>
    <row r="196" spans="1:32" x14ac:dyDescent="0.3">
      <c r="A196" s="12"/>
      <c r="B196" s="13"/>
      <c r="C196" s="13" t="s">
        <v>229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4"/>
      <c r="AD196" s="265"/>
      <c r="AE196" s="181"/>
      <c r="AF196" s="266"/>
    </row>
    <row r="197" spans="1:32" ht="16.5" customHeight="1" x14ac:dyDescent="0.3">
      <c r="A197" s="6"/>
      <c r="B197" s="10" t="s">
        <v>115</v>
      </c>
      <c r="C197" s="139" t="s">
        <v>293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8"/>
      <c r="AD197" s="183" t="s">
        <v>113</v>
      </c>
      <c r="AE197" s="184"/>
      <c r="AF197" s="185"/>
    </row>
    <row r="198" spans="1:32" ht="16.5" customHeight="1" x14ac:dyDescent="0.3">
      <c r="A198" s="9"/>
      <c r="B198" s="10"/>
      <c r="C198" s="61" t="s">
        <v>308</v>
      </c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1"/>
      <c r="AD198" s="186"/>
      <c r="AE198" s="187"/>
      <c r="AF198" s="188"/>
    </row>
    <row r="199" spans="1:32" ht="16.5" customHeight="1" x14ac:dyDescent="0.3">
      <c r="A199" s="9"/>
      <c r="B199" s="10"/>
      <c r="C199" s="61"/>
      <c r="D199" s="144" t="s">
        <v>306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1"/>
      <c r="AD199" s="186"/>
      <c r="AE199" s="187"/>
      <c r="AF199" s="188"/>
    </row>
    <row r="200" spans="1:32" x14ac:dyDescent="0.3">
      <c r="A200" s="9"/>
      <c r="C200" s="61" t="s">
        <v>307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1"/>
      <c r="AD200" s="186"/>
      <c r="AE200" s="187"/>
      <c r="AF200" s="188"/>
    </row>
    <row r="201" spans="1:32" x14ac:dyDescent="0.3">
      <c r="A201" s="9"/>
      <c r="B201" s="10"/>
      <c r="C201" s="10" t="s">
        <v>35</v>
      </c>
      <c r="D201" s="10" t="s">
        <v>291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1"/>
      <c r="AD201" s="186"/>
      <c r="AE201" s="187"/>
      <c r="AF201" s="188"/>
    </row>
    <row r="202" spans="1:32" x14ac:dyDescent="0.3">
      <c r="A202" s="9"/>
      <c r="B202" s="10"/>
      <c r="C202" s="10"/>
      <c r="D202" s="10" t="s">
        <v>285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1"/>
      <c r="AD202" s="186"/>
      <c r="AE202" s="187"/>
      <c r="AF202" s="188"/>
    </row>
    <row r="203" spans="1:32" x14ac:dyDescent="0.3">
      <c r="A203" s="9"/>
      <c r="B203" s="10"/>
      <c r="C203" s="10" t="s">
        <v>35</v>
      </c>
      <c r="D203" s="10" t="s">
        <v>283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1"/>
      <c r="AD203" s="186"/>
      <c r="AE203" s="187"/>
      <c r="AF203" s="188"/>
    </row>
    <row r="204" spans="1:32" x14ac:dyDescent="0.3">
      <c r="A204" s="9"/>
      <c r="B204" s="10"/>
      <c r="C204" s="10" t="s">
        <v>35</v>
      </c>
      <c r="D204" s="137" t="s">
        <v>284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86"/>
      <c r="AE204" s="187"/>
      <c r="AF204" s="188"/>
    </row>
    <row r="205" spans="1:32" x14ac:dyDescent="0.3">
      <c r="A205" s="9"/>
      <c r="B205" s="10"/>
      <c r="C205" s="10"/>
      <c r="D205" s="137" t="s">
        <v>292</v>
      </c>
      <c r="E205" s="10"/>
      <c r="F205" s="10"/>
      <c r="G205" s="10"/>
      <c r="H205" s="10"/>
      <c r="I205" s="10"/>
      <c r="J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86"/>
      <c r="AE205" s="187"/>
      <c r="AF205" s="188"/>
    </row>
    <row r="206" spans="1:32" x14ac:dyDescent="0.3">
      <c r="A206" s="9"/>
      <c r="B206" s="10"/>
      <c r="C206" s="10" t="s">
        <v>35</v>
      </c>
      <c r="D206" s="10" t="s">
        <v>116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1"/>
      <c r="AD206" s="186"/>
      <c r="AE206" s="187"/>
      <c r="AF206" s="188"/>
    </row>
    <row r="207" spans="1:32" x14ac:dyDescent="0.3">
      <c r="A207" s="9"/>
      <c r="B207" s="10"/>
      <c r="C207" s="10"/>
      <c r="D207" s="39" t="s">
        <v>118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1"/>
      <c r="AD207" s="186"/>
      <c r="AE207" s="187"/>
      <c r="AF207" s="188"/>
    </row>
    <row r="208" spans="1:32" x14ac:dyDescent="0.3">
      <c r="A208" s="12"/>
      <c r="B208" s="13"/>
      <c r="C208" s="13"/>
      <c r="D208" s="40" t="s">
        <v>117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4"/>
      <c r="AD208" s="189"/>
      <c r="AE208" s="190"/>
      <c r="AF208" s="191"/>
    </row>
    <row r="209" spans="1:32" ht="2.85" customHeight="1" x14ac:dyDescent="0.3">
      <c r="A209" s="6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6"/>
      <c r="AE209" s="7"/>
      <c r="AF209" s="8"/>
    </row>
    <row r="210" spans="1:32" x14ac:dyDescent="0.3">
      <c r="A210" s="9"/>
      <c r="B210" s="10" t="s">
        <v>119</v>
      </c>
      <c r="C210" s="10" t="s">
        <v>286</v>
      </c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1"/>
      <c r="AD210" s="189" t="s">
        <v>113</v>
      </c>
      <c r="AE210" s="190"/>
      <c r="AF210" s="191"/>
    </row>
    <row r="211" spans="1:32" x14ac:dyDescent="0.3">
      <c r="A211" s="9"/>
      <c r="B211" s="10"/>
      <c r="C211" s="10" t="s">
        <v>287</v>
      </c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1"/>
      <c r="AD211" s="265"/>
      <c r="AE211" s="181"/>
      <c r="AF211" s="266"/>
    </row>
    <row r="212" spans="1:32" x14ac:dyDescent="0.3">
      <c r="A212" s="9"/>
      <c r="B212" s="10"/>
      <c r="C212" s="10" t="s">
        <v>35</v>
      </c>
      <c r="D212" s="10" t="s">
        <v>241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1"/>
      <c r="AD212" s="265"/>
      <c r="AE212" s="181"/>
      <c r="AF212" s="266"/>
    </row>
    <row r="213" spans="1:32" x14ac:dyDescent="0.3">
      <c r="A213" s="9"/>
      <c r="B213" s="10"/>
      <c r="C213" s="10"/>
      <c r="D213" s="10" t="s">
        <v>242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1"/>
      <c r="AD213" s="265"/>
      <c r="AE213" s="181"/>
      <c r="AF213" s="266"/>
    </row>
    <row r="214" spans="1:32" x14ac:dyDescent="0.3">
      <c r="A214" s="12"/>
      <c r="B214" s="13"/>
      <c r="C214" s="13"/>
      <c r="D214" s="40" t="s">
        <v>243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4"/>
      <c r="AD214" s="265"/>
      <c r="AE214" s="181"/>
      <c r="AF214" s="266"/>
    </row>
    <row r="215" spans="1:32" ht="2.85" customHeight="1" x14ac:dyDescent="0.3">
      <c r="A215" s="6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8"/>
      <c r="AD215" s="6"/>
      <c r="AE215" s="7"/>
      <c r="AF215" s="8"/>
    </row>
    <row r="216" spans="1:32" x14ac:dyDescent="0.3">
      <c r="A216" s="12"/>
      <c r="B216" s="13" t="s">
        <v>120</v>
      </c>
      <c r="C216" s="13" t="s">
        <v>121</v>
      </c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4"/>
      <c r="AD216" s="189" t="s">
        <v>113</v>
      </c>
      <c r="AE216" s="190"/>
      <c r="AF216" s="191"/>
    </row>
    <row r="222" spans="1:32" ht="15" thickBot="1" x14ac:dyDescent="0.35">
      <c r="K222" s="5" t="s">
        <v>122</v>
      </c>
      <c r="L222" s="5"/>
      <c r="M222" s="5"/>
      <c r="N222" s="155"/>
      <c r="O222" s="155"/>
      <c r="P222" s="155"/>
      <c r="Q222" s="5" t="s">
        <v>43</v>
      </c>
      <c r="R222" s="155"/>
      <c r="S222" s="155"/>
      <c r="T222" s="5" t="s">
        <v>44</v>
      </c>
      <c r="U222" s="155"/>
      <c r="V222" s="155"/>
      <c r="W222" s="5" t="s">
        <v>45</v>
      </c>
    </row>
    <row r="223" spans="1:32" ht="6.95" customHeight="1" x14ac:dyDescent="0.3"/>
    <row r="224" spans="1:32" ht="15" thickBot="1" x14ac:dyDescent="0.35">
      <c r="N224" s="5" t="s">
        <v>123</v>
      </c>
      <c r="R224" s="182"/>
      <c r="S224" s="182"/>
      <c r="T224" s="182"/>
      <c r="U224" s="182"/>
      <c r="V224" s="182"/>
      <c r="W224" s="182"/>
      <c r="X224" s="120" t="s">
        <v>257</v>
      </c>
    </row>
    <row r="248" spans="1:32" x14ac:dyDescent="0.3">
      <c r="A248" s="5" t="s">
        <v>124</v>
      </c>
    </row>
    <row r="251" spans="1:32" x14ac:dyDescent="0.3">
      <c r="A251" s="218" t="s">
        <v>125</v>
      </c>
      <c r="B251" s="218"/>
      <c r="C251" s="218"/>
      <c r="D251" s="218"/>
      <c r="E251" s="218"/>
      <c r="F251" s="218"/>
      <c r="G251" s="218"/>
      <c r="H251" s="218"/>
      <c r="I251" s="218"/>
      <c r="J251" s="218"/>
      <c r="K251" s="218"/>
      <c r="L251" s="218"/>
      <c r="M251" s="218"/>
      <c r="N251" s="218"/>
      <c r="O251" s="218"/>
      <c r="P251" s="218"/>
      <c r="Q251" s="218"/>
      <c r="R251" s="218"/>
      <c r="S251" s="218"/>
      <c r="T251" s="218"/>
      <c r="U251" s="218"/>
      <c r="V251" s="218"/>
      <c r="W251" s="218"/>
      <c r="X251" s="218"/>
      <c r="Y251" s="218"/>
      <c r="Z251" s="218"/>
      <c r="AA251" s="218"/>
      <c r="AB251" s="218"/>
      <c r="AC251" s="218"/>
      <c r="AD251" s="218"/>
      <c r="AE251" s="218"/>
      <c r="AF251" s="218"/>
    </row>
    <row r="252" spans="1:32" x14ac:dyDescent="0.3">
      <c r="A252" s="218"/>
      <c r="B252" s="218"/>
      <c r="C252" s="218"/>
      <c r="D252" s="218"/>
      <c r="E252" s="218"/>
      <c r="F252" s="218"/>
      <c r="G252" s="218"/>
      <c r="H252" s="218"/>
      <c r="I252" s="218"/>
      <c r="J252" s="218"/>
      <c r="K252" s="218"/>
      <c r="L252" s="218"/>
      <c r="M252" s="218"/>
      <c r="N252" s="218"/>
      <c r="O252" s="218"/>
      <c r="P252" s="218"/>
      <c r="Q252" s="218"/>
      <c r="R252" s="218"/>
      <c r="S252" s="218"/>
      <c r="T252" s="218"/>
      <c r="U252" s="218"/>
      <c r="V252" s="218"/>
      <c r="W252" s="218"/>
      <c r="X252" s="218"/>
      <c r="Y252" s="218"/>
      <c r="Z252" s="218"/>
      <c r="AA252" s="218"/>
      <c r="AB252" s="218"/>
      <c r="AC252" s="218"/>
      <c r="AD252" s="218"/>
      <c r="AE252" s="218"/>
      <c r="AF252" s="218"/>
    </row>
    <row r="253" spans="1:32" x14ac:dyDescent="0.3">
      <c r="A253" s="218"/>
      <c r="B253" s="218"/>
      <c r="C253" s="218"/>
      <c r="D253" s="218"/>
      <c r="E253" s="218"/>
      <c r="F253" s="218"/>
      <c r="G253" s="218"/>
      <c r="H253" s="218"/>
      <c r="I253" s="218"/>
      <c r="J253" s="218"/>
      <c r="K253" s="218"/>
      <c r="L253" s="218"/>
      <c r="M253" s="218"/>
      <c r="N253" s="218"/>
      <c r="O253" s="218"/>
      <c r="P253" s="218"/>
      <c r="Q253" s="218"/>
      <c r="R253" s="218"/>
      <c r="S253" s="218"/>
      <c r="T253" s="218"/>
      <c r="U253" s="218"/>
      <c r="V253" s="218"/>
      <c r="W253" s="218"/>
      <c r="X253" s="218"/>
      <c r="Y253" s="218"/>
      <c r="Z253" s="218"/>
      <c r="AA253" s="218"/>
      <c r="AB253" s="218"/>
      <c r="AC253" s="218"/>
      <c r="AD253" s="218"/>
      <c r="AE253" s="218"/>
      <c r="AF253" s="218"/>
    </row>
    <row r="254" spans="1:32" ht="14.1" customHeight="1" x14ac:dyDescent="0.3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</row>
    <row r="255" spans="1:32" x14ac:dyDescent="0.3">
      <c r="A255" s="262" t="s">
        <v>244</v>
      </c>
      <c r="B255" s="263"/>
      <c r="C255" s="263"/>
      <c r="D255" s="263"/>
      <c r="E255" s="263"/>
      <c r="F255" s="263"/>
      <c r="G255" s="263"/>
      <c r="H255" s="263"/>
      <c r="I255" s="263"/>
      <c r="J255" s="263"/>
      <c r="K255" s="263"/>
      <c r="L255" s="263"/>
      <c r="M255" s="263"/>
      <c r="N255" s="263"/>
      <c r="O255" s="263"/>
      <c r="P255" s="263"/>
      <c r="Q255" s="263"/>
      <c r="R255" s="263"/>
      <c r="S255" s="263"/>
      <c r="T255" s="263"/>
      <c r="U255" s="263"/>
      <c r="V255" s="263"/>
      <c r="W255" s="263"/>
      <c r="X255" s="263"/>
      <c r="Y255" s="263"/>
      <c r="Z255" s="263"/>
      <c r="AA255" s="263"/>
      <c r="AB255" s="263"/>
      <c r="AC255" s="263"/>
      <c r="AD255" s="263"/>
      <c r="AE255" s="263"/>
      <c r="AF255" s="263"/>
    </row>
    <row r="256" spans="1:32" x14ac:dyDescent="0.3">
      <c r="A256" s="263"/>
      <c r="B256" s="263"/>
      <c r="C256" s="263"/>
      <c r="D256" s="263"/>
      <c r="E256" s="263"/>
      <c r="F256" s="263"/>
      <c r="G256" s="263"/>
      <c r="H256" s="263"/>
      <c r="I256" s="263"/>
      <c r="J256" s="263"/>
      <c r="K256" s="263"/>
      <c r="L256" s="263"/>
      <c r="M256" s="263"/>
      <c r="N256" s="263"/>
      <c r="O256" s="263"/>
      <c r="P256" s="263"/>
      <c r="Q256" s="263"/>
      <c r="R256" s="263"/>
      <c r="S256" s="263"/>
      <c r="T256" s="263"/>
      <c r="U256" s="263"/>
      <c r="V256" s="263"/>
      <c r="W256" s="263"/>
      <c r="X256" s="263"/>
      <c r="Y256" s="263"/>
      <c r="Z256" s="263"/>
      <c r="AA256" s="263"/>
      <c r="AB256" s="263"/>
      <c r="AC256" s="263"/>
      <c r="AD256" s="263"/>
      <c r="AE256" s="263"/>
      <c r="AF256" s="263"/>
    </row>
    <row r="257" spans="1:32" x14ac:dyDescent="0.3">
      <c r="A257" s="263"/>
      <c r="B257" s="263"/>
      <c r="C257" s="263"/>
      <c r="D257" s="263"/>
      <c r="E257" s="263"/>
      <c r="F257" s="263"/>
      <c r="G257" s="263"/>
      <c r="H257" s="263"/>
      <c r="I257" s="263"/>
      <c r="J257" s="263"/>
      <c r="K257" s="263"/>
      <c r="L257" s="263"/>
      <c r="M257" s="263"/>
      <c r="N257" s="263"/>
      <c r="O257" s="263"/>
      <c r="P257" s="263"/>
      <c r="Q257" s="263"/>
      <c r="R257" s="263"/>
      <c r="S257" s="263"/>
      <c r="T257" s="263"/>
      <c r="U257" s="263"/>
      <c r="V257" s="263"/>
      <c r="W257" s="263"/>
      <c r="X257" s="263"/>
      <c r="Y257" s="263"/>
      <c r="Z257" s="263"/>
      <c r="AA257" s="263"/>
      <c r="AB257" s="263"/>
      <c r="AC257" s="263"/>
      <c r="AD257" s="263"/>
      <c r="AE257" s="263"/>
      <c r="AF257" s="263"/>
    </row>
    <row r="258" spans="1:32" ht="6.95" customHeight="1" x14ac:dyDescent="0.3">
      <c r="A258" s="6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8"/>
    </row>
    <row r="259" spans="1:32" x14ac:dyDescent="0.3">
      <c r="A259" s="9"/>
      <c r="B259" s="10"/>
      <c r="C259" s="10" t="s">
        <v>126</v>
      </c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1"/>
    </row>
    <row r="260" spans="1:32" x14ac:dyDescent="0.3">
      <c r="A260" s="9"/>
      <c r="B260" s="10" t="s">
        <v>127</v>
      </c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1"/>
    </row>
    <row r="261" spans="1:32" x14ac:dyDescent="0.3">
      <c r="A261" s="9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1"/>
    </row>
    <row r="262" spans="1:32" x14ac:dyDescent="0.3">
      <c r="A262" s="9"/>
      <c r="B262" s="10"/>
      <c r="C262" s="10" t="s">
        <v>128</v>
      </c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1"/>
    </row>
    <row r="263" spans="1:32" x14ac:dyDescent="0.3">
      <c r="A263" s="9"/>
      <c r="B263" s="10" t="s">
        <v>129</v>
      </c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1"/>
    </row>
    <row r="264" spans="1:32" x14ac:dyDescent="0.3">
      <c r="A264" s="9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1"/>
    </row>
    <row r="265" spans="1:32" x14ac:dyDescent="0.3">
      <c r="A265" s="9"/>
      <c r="B265" s="10"/>
      <c r="C265" s="10" t="s">
        <v>130</v>
      </c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1"/>
    </row>
    <row r="266" spans="1:32" x14ac:dyDescent="0.3">
      <c r="A266" s="9"/>
      <c r="B266" s="10" t="s">
        <v>131</v>
      </c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1"/>
    </row>
    <row r="267" spans="1:32" x14ac:dyDescent="0.3">
      <c r="A267" s="9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1"/>
    </row>
    <row r="268" spans="1:32" x14ac:dyDescent="0.3">
      <c r="A268" s="9"/>
      <c r="B268" s="10"/>
      <c r="C268" s="10" t="s">
        <v>132</v>
      </c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1"/>
    </row>
    <row r="269" spans="1:32" x14ac:dyDescent="0.3">
      <c r="A269" s="9"/>
      <c r="B269" s="10" t="s">
        <v>133</v>
      </c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1"/>
    </row>
    <row r="270" spans="1:32" ht="6.95" customHeight="1" x14ac:dyDescent="0.3">
      <c r="A270" s="12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</row>
    <row r="271" spans="1:32" ht="6.95" customHeight="1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</row>
    <row r="274" spans="1:32" ht="14.25" customHeight="1" x14ac:dyDescent="0.3">
      <c r="A274" s="264" t="s">
        <v>258</v>
      </c>
      <c r="B274" s="264"/>
      <c r="C274" s="264"/>
      <c r="D274" s="264"/>
      <c r="E274" s="264"/>
      <c r="F274" s="264"/>
      <c r="G274" s="264"/>
      <c r="H274" s="264"/>
      <c r="I274" s="264"/>
      <c r="J274" s="264"/>
      <c r="K274" s="264"/>
      <c r="L274" s="264"/>
      <c r="M274" s="264"/>
      <c r="N274" s="264"/>
      <c r="O274" s="264"/>
      <c r="P274" s="264"/>
      <c r="Q274" s="264"/>
      <c r="R274" s="264"/>
      <c r="S274" s="264"/>
      <c r="T274" s="264"/>
      <c r="U274" s="264"/>
      <c r="V274" s="264"/>
      <c r="W274" s="264"/>
      <c r="X274" s="264"/>
      <c r="Y274" s="264"/>
      <c r="Z274" s="264"/>
      <c r="AA274" s="264"/>
      <c r="AB274" s="264"/>
      <c r="AC274" s="264"/>
      <c r="AD274" s="264"/>
      <c r="AE274" s="264"/>
      <c r="AF274" s="264"/>
    </row>
    <row r="275" spans="1:32" ht="14.25" customHeight="1" x14ac:dyDescent="0.3">
      <c r="A275" s="264"/>
      <c r="B275" s="264"/>
      <c r="C275" s="264"/>
      <c r="D275" s="264"/>
      <c r="E275" s="264"/>
      <c r="F275" s="264"/>
      <c r="G275" s="264"/>
      <c r="H275" s="264"/>
      <c r="I275" s="264"/>
      <c r="J275" s="264"/>
      <c r="K275" s="264"/>
      <c r="L275" s="264"/>
      <c r="M275" s="264"/>
      <c r="N275" s="264"/>
      <c r="O275" s="264"/>
      <c r="P275" s="264"/>
      <c r="Q275" s="264"/>
      <c r="R275" s="264"/>
      <c r="S275" s="264"/>
      <c r="T275" s="264"/>
      <c r="U275" s="264"/>
      <c r="V275" s="264"/>
      <c r="W275" s="264"/>
      <c r="X275" s="264"/>
      <c r="Y275" s="264"/>
      <c r="Z275" s="264"/>
      <c r="AA275" s="264"/>
      <c r="AB275" s="264"/>
      <c r="AC275" s="264"/>
      <c r="AD275" s="264"/>
      <c r="AE275" s="264"/>
      <c r="AF275" s="264"/>
    </row>
    <row r="276" spans="1:32" ht="14.25" customHeight="1" x14ac:dyDescent="0.3">
      <c r="A276" s="264"/>
      <c r="B276" s="264"/>
      <c r="C276" s="264"/>
      <c r="D276" s="264"/>
      <c r="E276" s="264"/>
      <c r="F276" s="264"/>
      <c r="G276" s="264"/>
      <c r="H276" s="264"/>
      <c r="I276" s="264"/>
      <c r="J276" s="264"/>
      <c r="K276" s="264"/>
      <c r="L276" s="264"/>
      <c r="M276" s="264"/>
      <c r="N276" s="264"/>
      <c r="O276" s="264"/>
      <c r="P276" s="264"/>
      <c r="Q276" s="264"/>
      <c r="R276" s="264"/>
      <c r="S276" s="264"/>
      <c r="T276" s="264"/>
      <c r="U276" s="264"/>
      <c r="V276" s="264"/>
      <c r="W276" s="264"/>
      <c r="X276" s="264"/>
      <c r="Y276" s="264"/>
      <c r="Z276" s="264"/>
      <c r="AA276" s="264"/>
      <c r="AB276" s="264"/>
      <c r="AC276" s="264"/>
      <c r="AD276" s="264"/>
      <c r="AE276" s="264"/>
      <c r="AF276" s="264"/>
    </row>
    <row r="277" spans="1:32" ht="14.25" customHeight="1" x14ac:dyDescent="0.3">
      <c r="A277" s="264"/>
      <c r="B277" s="264"/>
      <c r="C277" s="264"/>
      <c r="D277" s="264"/>
      <c r="E277" s="264"/>
      <c r="F277" s="264"/>
      <c r="G277" s="264"/>
      <c r="H277" s="264"/>
      <c r="I277" s="264"/>
      <c r="J277" s="264"/>
      <c r="K277" s="264"/>
      <c r="L277" s="264"/>
      <c r="M277" s="264"/>
      <c r="N277" s="264"/>
      <c r="O277" s="264"/>
      <c r="P277" s="264"/>
      <c r="Q277" s="264"/>
      <c r="R277" s="264"/>
      <c r="S277" s="264"/>
      <c r="T277" s="264"/>
      <c r="U277" s="264"/>
      <c r="V277" s="264"/>
      <c r="W277" s="264"/>
      <c r="X277" s="264"/>
      <c r="Y277" s="264"/>
      <c r="Z277" s="264"/>
      <c r="AA277" s="264"/>
      <c r="AB277" s="264"/>
      <c r="AC277" s="264"/>
      <c r="AD277" s="264"/>
      <c r="AE277" s="264"/>
      <c r="AF277" s="264"/>
    </row>
    <row r="278" spans="1:32" ht="14.25" customHeight="1" x14ac:dyDescent="0.3">
      <c r="A278" s="264"/>
      <c r="B278" s="264"/>
      <c r="C278" s="264"/>
      <c r="D278" s="264"/>
      <c r="E278" s="264"/>
      <c r="F278" s="264"/>
      <c r="G278" s="264"/>
      <c r="H278" s="264"/>
      <c r="I278" s="264"/>
      <c r="J278" s="264"/>
      <c r="K278" s="264"/>
      <c r="L278" s="264"/>
      <c r="M278" s="264"/>
      <c r="N278" s="264"/>
      <c r="O278" s="264"/>
      <c r="P278" s="264"/>
      <c r="Q278" s="264"/>
      <c r="R278" s="264"/>
      <c r="S278" s="264"/>
      <c r="T278" s="264"/>
      <c r="U278" s="264"/>
      <c r="V278" s="264"/>
      <c r="W278" s="264"/>
      <c r="X278" s="264"/>
      <c r="Y278" s="264"/>
      <c r="Z278" s="264"/>
      <c r="AA278" s="264"/>
      <c r="AB278" s="264"/>
      <c r="AC278" s="264"/>
      <c r="AD278" s="264"/>
      <c r="AE278" s="264"/>
      <c r="AF278" s="264"/>
    </row>
    <row r="279" spans="1:32" ht="14.25" customHeight="1" x14ac:dyDescent="0.3">
      <c r="A279" s="264"/>
      <c r="B279" s="264"/>
      <c r="C279" s="264"/>
      <c r="D279" s="264"/>
      <c r="E279" s="264"/>
      <c r="F279" s="264"/>
      <c r="G279" s="264"/>
      <c r="H279" s="264"/>
      <c r="I279" s="264"/>
      <c r="J279" s="264"/>
      <c r="K279" s="264"/>
      <c r="L279" s="264"/>
      <c r="M279" s="264"/>
      <c r="N279" s="264"/>
      <c r="O279" s="264"/>
      <c r="P279" s="264"/>
      <c r="Q279" s="264"/>
      <c r="R279" s="264"/>
      <c r="S279" s="264"/>
      <c r="T279" s="264"/>
      <c r="U279" s="264"/>
      <c r="V279" s="264"/>
      <c r="W279" s="264"/>
      <c r="X279" s="264"/>
      <c r="Y279" s="264"/>
      <c r="Z279" s="264"/>
      <c r="AA279" s="264"/>
      <c r="AB279" s="264"/>
      <c r="AC279" s="264"/>
      <c r="AD279" s="264"/>
      <c r="AE279" s="264"/>
      <c r="AF279" s="264"/>
    </row>
    <row r="280" spans="1:32" ht="14.1" customHeight="1" x14ac:dyDescent="0.3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</row>
    <row r="281" spans="1:32" ht="14.1" customHeight="1" x14ac:dyDescent="0.3"/>
    <row r="282" spans="1:32" ht="21.2" customHeight="1" x14ac:dyDescent="0.3">
      <c r="A282" s="224" t="s">
        <v>22</v>
      </c>
      <c r="B282" s="224"/>
      <c r="C282" s="224"/>
      <c r="D282" s="224"/>
      <c r="E282" s="255"/>
      <c r="F282" s="255"/>
      <c r="G282" s="255"/>
      <c r="H282" s="255"/>
      <c r="I282" s="255"/>
      <c r="J282" s="255"/>
      <c r="K282" s="255"/>
      <c r="L282" s="255"/>
      <c r="M282" s="255"/>
      <c r="N282" s="255"/>
      <c r="O282" s="255"/>
      <c r="P282" s="255"/>
      <c r="Q282" s="255"/>
      <c r="R282" s="255"/>
      <c r="S282" s="255"/>
      <c r="T282" s="255"/>
      <c r="U282" s="255"/>
      <c r="V282" s="255"/>
      <c r="W282" s="255"/>
      <c r="X282" s="255"/>
      <c r="Y282" s="255"/>
      <c r="Z282" s="255"/>
      <c r="AA282" s="255"/>
      <c r="AB282" s="255"/>
      <c r="AC282" s="255"/>
      <c r="AD282" s="255"/>
      <c r="AE282" s="255"/>
      <c r="AF282" s="255"/>
    </row>
    <row r="283" spans="1:32" x14ac:dyDescent="0.3">
      <c r="A283" s="229" t="s">
        <v>25</v>
      </c>
      <c r="B283" s="230"/>
      <c r="C283" s="230"/>
      <c r="D283" s="231"/>
      <c r="E283" s="235" t="s">
        <v>27</v>
      </c>
      <c r="F283" s="236"/>
      <c r="G283" s="236"/>
      <c r="H283" s="236"/>
      <c r="I283" s="236"/>
      <c r="J283" s="236"/>
      <c r="K283" s="236"/>
      <c r="L283" s="236"/>
      <c r="M283" s="236"/>
      <c r="N283" s="236"/>
      <c r="O283" s="236"/>
      <c r="P283" s="237"/>
      <c r="Q283" s="224" t="s">
        <v>26</v>
      </c>
      <c r="R283" s="224"/>
      <c r="S283" s="224"/>
      <c r="T283" s="224"/>
      <c r="U283" s="239" t="s">
        <v>139</v>
      </c>
      <c r="V283" s="240"/>
      <c r="W283" s="240"/>
      <c r="X283" s="240"/>
      <c r="Y283" s="240"/>
      <c r="Z283" s="240"/>
      <c r="AA283" s="240"/>
      <c r="AB283" s="240"/>
      <c r="AC283" s="240"/>
      <c r="AD283" s="240"/>
      <c r="AE283" s="240"/>
      <c r="AF283" s="241"/>
    </row>
    <row r="284" spans="1:32" x14ac:dyDescent="0.3">
      <c r="A284" s="232"/>
      <c r="B284" s="233"/>
      <c r="C284" s="233"/>
      <c r="D284" s="234"/>
      <c r="E284" s="242"/>
      <c r="F284" s="242"/>
      <c r="G284" s="242"/>
      <c r="H284" s="242"/>
      <c r="I284" s="242"/>
      <c r="J284" s="242"/>
      <c r="K284" s="242"/>
      <c r="L284" s="242"/>
      <c r="M284" s="242"/>
      <c r="N284" s="242"/>
      <c r="O284" s="242"/>
      <c r="P284" s="242"/>
      <c r="Q284" s="238"/>
      <c r="R284" s="238"/>
      <c r="S284" s="238"/>
      <c r="T284" s="238"/>
      <c r="U284" s="243"/>
      <c r="V284" s="244"/>
      <c r="W284" s="244"/>
      <c r="X284" s="244"/>
      <c r="Y284" s="244"/>
      <c r="Z284" s="244"/>
      <c r="AA284" s="244"/>
      <c r="AB284" s="244"/>
      <c r="AC284" s="244"/>
      <c r="AD284" s="244"/>
      <c r="AE284" s="244"/>
      <c r="AF284" s="245"/>
    </row>
    <row r="285" spans="1:32" ht="21.2" customHeight="1" x14ac:dyDescent="0.3">
      <c r="A285" s="224" t="s">
        <v>29</v>
      </c>
      <c r="B285" s="224"/>
      <c r="C285" s="224"/>
      <c r="D285" s="224"/>
      <c r="E285" s="6"/>
      <c r="F285" s="7"/>
      <c r="G285" s="7" t="s">
        <v>134</v>
      </c>
      <c r="H285" s="7"/>
      <c r="I285" s="7"/>
      <c r="J285" s="7"/>
      <c r="K285" s="7"/>
      <c r="L285" s="7"/>
      <c r="M285" s="7"/>
      <c r="N285" s="7"/>
      <c r="O285" s="7" t="s">
        <v>135</v>
      </c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8"/>
    </row>
    <row r="286" spans="1:32" ht="2.85" customHeight="1" x14ac:dyDescent="0.3">
      <c r="A286" s="223" t="s">
        <v>55</v>
      </c>
      <c r="B286" s="224"/>
      <c r="C286" s="224"/>
      <c r="D286" s="224"/>
      <c r="E286" s="225" t="s">
        <v>136</v>
      </c>
      <c r="F286" s="6"/>
      <c r="G286" s="7"/>
      <c r="H286" s="7"/>
      <c r="I286" s="7"/>
      <c r="J286" s="8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8"/>
    </row>
    <row r="287" spans="1:32" ht="15" thickBot="1" x14ac:dyDescent="0.35">
      <c r="A287" s="224"/>
      <c r="B287" s="224"/>
      <c r="C287" s="224"/>
      <c r="D287" s="224"/>
      <c r="E287" s="226"/>
      <c r="F287" s="186"/>
      <c r="G287" s="187"/>
      <c r="H287" s="187" t="s">
        <v>56</v>
      </c>
      <c r="I287" s="187"/>
      <c r="J287" s="188"/>
      <c r="K287" s="21"/>
      <c r="L287" s="10" t="s">
        <v>57</v>
      </c>
      <c r="M287" s="10"/>
      <c r="N287" s="10"/>
      <c r="O287" s="182"/>
      <c r="P287" s="182"/>
      <c r="Q287" s="10" t="s">
        <v>44</v>
      </c>
      <c r="R287" s="182"/>
      <c r="S287" s="182"/>
      <c r="T287" s="10" t="s">
        <v>45</v>
      </c>
      <c r="U287" s="18" t="s">
        <v>59</v>
      </c>
      <c r="V287" s="10" t="s">
        <v>61</v>
      </c>
      <c r="W287" s="10"/>
      <c r="X287" s="10"/>
      <c r="Y287" s="10"/>
      <c r="Z287" s="10"/>
      <c r="AA287" s="10"/>
      <c r="AB287" s="10"/>
      <c r="AC287" s="10"/>
      <c r="AD287" s="10"/>
      <c r="AE287" s="10"/>
      <c r="AF287" s="11"/>
    </row>
    <row r="288" spans="1:32" ht="2.85" customHeight="1" x14ac:dyDescent="0.3">
      <c r="A288" s="224"/>
      <c r="B288" s="224"/>
      <c r="C288" s="224"/>
      <c r="D288" s="224"/>
      <c r="E288" s="226"/>
      <c r="F288" s="186"/>
      <c r="G288" s="187"/>
      <c r="H288" s="187"/>
      <c r="I288" s="187"/>
      <c r="J288" s="188"/>
      <c r="K288" s="21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1"/>
    </row>
    <row r="289" spans="1:32" ht="15" thickBot="1" x14ac:dyDescent="0.35">
      <c r="A289" s="224"/>
      <c r="B289" s="224"/>
      <c r="C289" s="224"/>
      <c r="D289" s="224"/>
      <c r="E289" s="226"/>
      <c r="F289" s="228"/>
      <c r="G289" s="182"/>
      <c r="H289" s="187"/>
      <c r="I289" s="187"/>
      <c r="J289" s="188"/>
      <c r="K289" s="15"/>
      <c r="L289" s="7" t="s">
        <v>58</v>
      </c>
      <c r="M289" s="7"/>
      <c r="N289" s="7"/>
      <c r="O289" s="221"/>
      <c r="P289" s="221"/>
      <c r="Q289" s="7" t="s">
        <v>44</v>
      </c>
      <c r="R289" s="221"/>
      <c r="S289" s="221"/>
      <c r="T289" s="7" t="s">
        <v>45</v>
      </c>
      <c r="U289" s="49" t="s">
        <v>59</v>
      </c>
      <c r="V289" s="7" t="s">
        <v>60</v>
      </c>
      <c r="W289" s="7"/>
      <c r="X289" s="7"/>
      <c r="Y289" s="7"/>
      <c r="Z289" s="7"/>
      <c r="AA289" s="7"/>
      <c r="AB289" s="7"/>
      <c r="AC289" s="7"/>
      <c r="AD289" s="7"/>
      <c r="AE289" s="7"/>
      <c r="AF289" s="8"/>
    </row>
    <row r="290" spans="1:32" ht="2.85" customHeight="1" x14ac:dyDescent="0.3">
      <c r="A290" s="224"/>
      <c r="B290" s="224"/>
      <c r="C290" s="224"/>
      <c r="D290" s="224"/>
      <c r="E290" s="227"/>
      <c r="F290" s="19"/>
      <c r="G290" s="20"/>
      <c r="H290" s="20"/>
      <c r="I290" s="20"/>
      <c r="J290" s="41"/>
      <c r="K290" s="43"/>
      <c r="L290" s="13"/>
      <c r="M290" s="13"/>
      <c r="N290" s="13"/>
      <c r="O290" s="20"/>
      <c r="P290" s="20"/>
      <c r="Q290" s="13"/>
      <c r="R290" s="20"/>
      <c r="S290" s="20"/>
      <c r="T290" s="13"/>
      <c r="U290" s="20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</row>
    <row r="291" spans="1:32" ht="6.95" customHeight="1" x14ac:dyDescent="0.3">
      <c r="A291" s="224"/>
      <c r="B291" s="224"/>
      <c r="C291" s="224"/>
      <c r="D291" s="224"/>
      <c r="E291" s="222" t="s">
        <v>138</v>
      </c>
      <c r="F291" s="18"/>
      <c r="G291" s="18"/>
      <c r="H291" s="18"/>
      <c r="I291" s="18"/>
      <c r="J291" s="18"/>
      <c r="K291" s="21"/>
      <c r="L291" s="10"/>
      <c r="M291" s="10"/>
      <c r="N291" s="10"/>
      <c r="O291" s="18"/>
      <c r="P291" s="18"/>
      <c r="Q291" s="10"/>
      <c r="R291" s="18"/>
      <c r="S291" s="18"/>
      <c r="T291" s="10"/>
      <c r="U291" s="18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1"/>
    </row>
    <row r="292" spans="1:32" ht="15" thickBot="1" x14ac:dyDescent="0.35">
      <c r="A292" s="224"/>
      <c r="B292" s="224"/>
      <c r="C292" s="224"/>
      <c r="D292" s="224"/>
      <c r="E292" s="222"/>
      <c r="F292" s="18"/>
      <c r="G292" s="18"/>
      <c r="H292" s="182"/>
      <c r="I292" s="182"/>
      <c r="J292" s="182"/>
      <c r="K292" s="21" t="s">
        <v>43</v>
      </c>
      <c r="L292" s="182"/>
      <c r="M292" s="182"/>
      <c r="N292" s="10" t="s">
        <v>44</v>
      </c>
      <c r="O292" s="182"/>
      <c r="P292" s="182"/>
      <c r="Q292" s="10" t="s">
        <v>45</v>
      </c>
      <c r="R292" s="18"/>
      <c r="S292" s="18" t="s">
        <v>59</v>
      </c>
      <c r="T292" s="10"/>
      <c r="U292" s="182"/>
      <c r="V292" s="182"/>
      <c r="W292" s="182"/>
      <c r="X292" s="21" t="s">
        <v>43</v>
      </c>
      <c r="Y292" s="182"/>
      <c r="Z292" s="182"/>
      <c r="AA292" s="10" t="s">
        <v>44</v>
      </c>
      <c r="AB292" s="182"/>
      <c r="AC292" s="182"/>
      <c r="AD292" s="10" t="s">
        <v>45</v>
      </c>
      <c r="AE292" s="10"/>
      <c r="AF292" s="11"/>
    </row>
    <row r="293" spans="1:32" ht="2.85" customHeight="1" x14ac:dyDescent="0.3">
      <c r="A293" s="224"/>
      <c r="B293" s="224"/>
      <c r="C293" s="224"/>
      <c r="D293" s="224"/>
      <c r="E293" s="222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4"/>
    </row>
    <row r="296" spans="1:32" ht="15" thickBot="1" x14ac:dyDescent="0.35">
      <c r="K296" s="5" t="s">
        <v>122</v>
      </c>
      <c r="L296" s="5"/>
      <c r="M296" s="5"/>
      <c r="N296" s="155"/>
      <c r="O296" s="155"/>
      <c r="P296" s="155"/>
      <c r="Q296" s="5" t="s">
        <v>43</v>
      </c>
      <c r="R296" s="155"/>
      <c r="S296" s="155"/>
      <c r="T296" s="5" t="s">
        <v>44</v>
      </c>
      <c r="U296" s="155"/>
      <c r="V296" s="155"/>
      <c r="W296" s="5" t="s">
        <v>45</v>
      </c>
    </row>
    <row r="297" spans="1:32" ht="6.95" customHeight="1" x14ac:dyDescent="0.3"/>
    <row r="298" spans="1:32" ht="15" thickBot="1" x14ac:dyDescent="0.35">
      <c r="N298" s="5" t="s">
        <v>123</v>
      </c>
      <c r="R298" s="182"/>
      <c r="S298" s="182"/>
      <c r="T298" s="182"/>
      <c r="U298" s="182"/>
      <c r="V298" s="182"/>
      <c r="W298" s="182"/>
      <c r="X298" s="120" t="s">
        <v>257</v>
      </c>
    </row>
    <row r="309" spans="1:32" x14ac:dyDescent="0.3">
      <c r="A309" s="5" t="s">
        <v>140</v>
      </c>
    </row>
    <row r="313" spans="1:32" x14ac:dyDescent="0.3">
      <c r="A313" s="258" t="s">
        <v>141</v>
      </c>
      <c r="B313" s="258"/>
      <c r="C313" s="258"/>
      <c r="D313" s="258"/>
      <c r="E313" s="258"/>
      <c r="F313" s="258"/>
      <c r="G313" s="258"/>
      <c r="H313" s="258"/>
      <c r="I313" s="258"/>
      <c r="J313" s="258"/>
      <c r="K313" s="258"/>
      <c r="L313" s="258"/>
      <c r="M313" s="258"/>
      <c r="N313" s="258"/>
      <c r="O313" s="258"/>
      <c r="P313" s="258"/>
      <c r="Q313" s="258"/>
      <c r="R313" s="258"/>
      <c r="S313" s="258"/>
      <c r="T313" s="258"/>
      <c r="U313" s="258"/>
      <c r="V313" s="258"/>
      <c r="W313" s="258"/>
      <c r="X313" s="258"/>
      <c r="Y313" s="258"/>
      <c r="Z313" s="258"/>
      <c r="AA313" s="258"/>
      <c r="AB313" s="258"/>
      <c r="AC313" s="258"/>
      <c r="AD313" s="258"/>
      <c r="AE313" s="258"/>
      <c r="AF313" s="258"/>
    </row>
    <row r="314" spans="1:32" x14ac:dyDescent="0.3">
      <c r="A314" s="258"/>
      <c r="B314" s="258"/>
      <c r="C314" s="258"/>
      <c r="D314" s="258"/>
      <c r="E314" s="258"/>
      <c r="F314" s="258"/>
      <c r="G314" s="258"/>
      <c r="H314" s="258"/>
      <c r="I314" s="258"/>
      <c r="J314" s="258"/>
      <c r="K314" s="258"/>
      <c r="L314" s="258"/>
      <c r="M314" s="258"/>
      <c r="N314" s="258"/>
      <c r="O314" s="258"/>
      <c r="P314" s="258"/>
      <c r="Q314" s="258"/>
      <c r="R314" s="258"/>
      <c r="S314" s="258"/>
      <c r="T314" s="258"/>
      <c r="U314" s="258"/>
      <c r="V314" s="258"/>
      <c r="W314" s="258"/>
      <c r="X314" s="258"/>
      <c r="Y314" s="258"/>
      <c r="Z314" s="258"/>
      <c r="AA314" s="258"/>
      <c r="AB314" s="258"/>
      <c r="AC314" s="258"/>
      <c r="AD314" s="258"/>
      <c r="AE314" s="258"/>
      <c r="AF314" s="258"/>
    </row>
    <row r="315" spans="1:32" x14ac:dyDescent="0.3">
      <c r="A315" s="258"/>
      <c r="B315" s="258"/>
      <c r="C315" s="258"/>
      <c r="D315" s="258"/>
      <c r="E315" s="258"/>
      <c r="F315" s="258"/>
      <c r="G315" s="258"/>
      <c r="H315" s="258"/>
      <c r="I315" s="258"/>
      <c r="J315" s="258"/>
      <c r="K315" s="258"/>
      <c r="L315" s="258"/>
      <c r="M315" s="258"/>
      <c r="N315" s="258"/>
      <c r="O315" s="258"/>
      <c r="P315" s="258"/>
      <c r="Q315" s="258"/>
      <c r="R315" s="258"/>
      <c r="S315" s="258"/>
      <c r="T315" s="258"/>
      <c r="U315" s="258"/>
      <c r="V315" s="258"/>
      <c r="W315" s="258"/>
      <c r="X315" s="258"/>
      <c r="Y315" s="258"/>
      <c r="Z315" s="258"/>
      <c r="AA315" s="258"/>
      <c r="AB315" s="258"/>
      <c r="AC315" s="258"/>
      <c r="AD315" s="258"/>
      <c r="AE315" s="258"/>
      <c r="AF315" s="258"/>
    </row>
    <row r="319" spans="1:32" x14ac:dyDescent="0.3">
      <c r="A319" s="256" t="s">
        <v>142</v>
      </c>
      <c r="B319" s="257"/>
      <c r="C319" s="257"/>
      <c r="D319" s="257"/>
      <c r="E319" s="257"/>
      <c r="F319" s="257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  <c r="AA319" s="257"/>
      <c r="AB319" s="257"/>
      <c r="AC319" s="257"/>
      <c r="AD319" s="257"/>
      <c r="AE319" s="257"/>
      <c r="AF319" s="257"/>
    </row>
    <row r="320" spans="1:32" x14ac:dyDescent="0.3">
      <c r="A320" s="257"/>
      <c r="B320" s="257"/>
      <c r="C320" s="257"/>
      <c r="D320" s="257"/>
      <c r="E320" s="257"/>
      <c r="F320" s="257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  <c r="AA320" s="257"/>
      <c r="AB320" s="257"/>
      <c r="AC320" s="257"/>
      <c r="AD320" s="257"/>
      <c r="AE320" s="257"/>
      <c r="AF320" s="257"/>
    </row>
    <row r="321" spans="1:32" x14ac:dyDescent="0.3">
      <c r="A321" s="257"/>
      <c r="B321" s="257"/>
      <c r="C321" s="257"/>
      <c r="D321" s="257"/>
      <c r="E321" s="257"/>
      <c r="F321" s="257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  <c r="AA321" s="257"/>
      <c r="AB321" s="257"/>
      <c r="AC321" s="257"/>
      <c r="AD321" s="257"/>
      <c r="AE321" s="257"/>
      <c r="AF321" s="257"/>
    </row>
    <row r="322" spans="1:32" x14ac:dyDescent="0.3">
      <c r="A322" s="257"/>
      <c r="B322" s="257"/>
      <c r="C322" s="257"/>
      <c r="D322" s="257"/>
      <c r="E322" s="257"/>
      <c r="F322" s="257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  <c r="AA322" s="257"/>
      <c r="AB322" s="257"/>
      <c r="AC322" s="257"/>
      <c r="AD322" s="257"/>
      <c r="AE322" s="257"/>
      <c r="AF322" s="257"/>
    </row>
    <row r="323" spans="1:32" x14ac:dyDescent="0.3">
      <c r="A323" s="257"/>
      <c r="B323" s="257"/>
      <c r="C323" s="257"/>
      <c r="D323" s="257"/>
      <c r="E323" s="257"/>
      <c r="F323" s="257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  <c r="AA323" s="257"/>
      <c r="AB323" s="257"/>
      <c r="AC323" s="257"/>
      <c r="AD323" s="257"/>
      <c r="AE323" s="257"/>
      <c r="AF323" s="257"/>
    </row>
    <row r="324" spans="1:32" x14ac:dyDescent="0.3">
      <c r="A324" s="257"/>
      <c r="B324" s="257"/>
      <c r="C324" s="257"/>
      <c r="D324" s="257"/>
      <c r="E324" s="257"/>
      <c r="F324" s="257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  <c r="AA324" s="257"/>
      <c r="AB324" s="257"/>
      <c r="AC324" s="257"/>
      <c r="AD324" s="257"/>
      <c r="AE324" s="257"/>
      <c r="AF324" s="257"/>
    </row>
    <row r="325" spans="1:32" x14ac:dyDescent="0.3">
      <c r="A325" s="257"/>
      <c r="B325" s="257"/>
      <c r="C325" s="257"/>
      <c r="D325" s="257"/>
      <c r="E325" s="257"/>
      <c r="F325" s="257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  <c r="AA325" s="257"/>
      <c r="AB325" s="257"/>
      <c r="AC325" s="257"/>
      <c r="AD325" s="257"/>
      <c r="AE325" s="257"/>
      <c r="AF325" s="257"/>
    </row>
    <row r="328" spans="1:32" ht="15.75" x14ac:dyDescent="0.3">
      <c r="F328" s="45" t="s">
        <v>143</v>
      </c>
      <c r="G328" s="45"/>
      <c r="H328" s="45"/>
      <c r="I328" s="45"/>
    </row>
    <row r="329" spans="1:32" ht="15.75" x14ac:dyDescent="0.3">
      <c r="F329" s="45"/>
      <c r="G329" s="45" t="s">
        <v>144</v>
      </c>
      <c r="H329" s="45" t="s">
        <v>145</v>
      </c>
      <c r="I329" s="45"/>
    </row>
    <row r="330" spans="1:32" ht="15.75" x14ac:dyDescent="0.3">
      <c r="F330" s="45"/>
      <c r="G330" s="45" t="s">
        <v>144</v>
      </c>
      <c r="H330" s="45" t="s">
        <v>146</v>
      </c>
      <c r="I330" s="45"/>
    </row>
    <row r="331" spans="1:32" ht="15.75" x14ac:dyDescent="0.3">
      <c r="F331" s="45"/>
      <c r="G331" s="45"/>
      <c r="H331" s="45" t="s">
        <v>86</v>
      </c>
      <c r="I331" s="45" t="s">
        <v>147</v>
      </c>
    </row>
    <row r="332" spans="1:32" ht="15.75" x14ac:dyDescent="0.3">
      <c r="F332" s="45"/>
      <c r="G332" s="45"/>
      <c r="H332" s="45" t="s">
        <v>90</v>
      </c>
      <c r="I332" s="45" t="s">
        <v>148</v>
      </c>
    </row>
    <row r="333" spans="1:32" ht="15.75" x14ac:dyDescent="0.3">
      <c r="F333" s="45"/>
      <c r="G333" s="45"/>
      <c r="H333" s="45" t="s">
        <v>92</v>
      </c>
      <c r="I333" s="45" t="s">
        <v>149</v>
      </c>
    </row>
    <row r="334" spans="1:32" ht="15.75" x14ac:dyDescent="0.3">
      <c r="F334" s="45"/>
      <c r="G334" s="45"/>
      <c r="H334" s="45" t="s">
        <v>94</v>
      </c>
      <c r="I334" s="45" t="s">
        <v>150</v>
      </c>
    </row>
    <row r="335" spans="1:32" ht="15.75" x14ac:dyDescent="0.3">
      <c r="F335" s="45"/>
      <c r="G335" s="45" t="s">
        <v>144</v>
      </c>
      <c r="H335" s="45" t="s">
        <v>151</v>
      </c>
      <c r="I335" s="45"/>
    </row>
    <row r="336" spans="1:32" ht="15.75" x14ac:dyDescent="0.3">
      <c r="F336" s="45"/>
      <c r="G336" s="45" t="s">
        <v>144</v>
      </c>
      <c r="H336" s="45" t="s">
        <v>152</v>
      </c>
      <c r="I336" s="45"/>
    </row>
    <row r="337" spans="1:32" ht="15.75" x14ac:dyDescent="0.3">
      <c r="F337" s="45"/>
      <c r="G337" s="45"/>
      <c r="H337" s="45" t="s">
        <v>153</v>
      </c>
      <c r="I337" s="45"/>
    </row>
    <row r="340" spans="1:32" x14ac:dyDescent="0.3">
      <c r="A340" s="259" t="s">
        <v>245</v>
      </c>
      <c r="B340" s="260"/>
      <c r="C340" s="260"/>
      <c r="D340" s="260"/>
      <c r="E340" s="260"/>
      <c r="F340" s="260"/>
      <c r="G340" s="260"/>
      <c r="H340" s="260"/>
      <c r="I340" s="260"/>
      <c r="J340" s="260"/>
      <c r="K340" s="260"/>
      <c r="L340" s="260"/>
      <c r="M340" s="260"/>
      <c r="N340" s="260"/>
      <c r="O340" s="260"/>
      <c r="P340" s="260"/>
      <c r="Q340" s="260"/>
      <c r="R340" s="260"/>
      <c r="S340" s="260"/>
      <c r="T340" s="260"/>
      <c r="U340" s="260"/>
      <c r="V340" s="260"/>
      <c r="W340" s="16"/>
      <c r="X340" s="16"/>
      <c r="Y340" s="260" t="s">
        <v>246</v>
      </c>
      <c r="Z340" s="260"/>
      <c r="AA340" s="16"/>
      <c r="AB340" s="16"/>
      <c r="AC340" s="16"/>
      <c r="AD340" s="260" t="s">
        <v>247</v>
      </c>
      <c r="AE340" s="260"/>
      <c r="AF340" s="261"/>
    </row>
    <row r="341" spans="1:32" x14ac:dyDescent="0.3">
      <c r="A341" s="243"/>
      <c r="B341" s="244"/>
      <c r="C341" s="244"/>
      <c r="D341" s="244"/>
      <c r="E341" s="244"/>
      <c r="F341" s="244"/>
      <c r="G341" s="244"/>
      <c r="H341" s="244"/>
      <c r="I341" s="244"/>
      <c r="J341" s="244"/>
      <c r="K341" s="244"/>
      <c r="L341" s="244"/>
      <c r="M341" s="244"/>
      <c r="N341" s="244"/>
      <c r="O341" s="244"/>
      <c r="P341" s="244"/>
      <c r="Q341" s="244"/>
      <c r="R341" s="244"/>
      <c r="S341" s="244"/>
      <c r="T341" s="244"/>
      <c r="U341" s="244"/>
      <c r="V341" s="244"/>
      <c r="W341" s="43"/>
      <c r="X341" s="43"/>
      <c r="Y341" s="244"/>
      <c r="Z341" s="244"/>
      <c r="AA341" s="43"/>
      <c r="AB341" s="43"/>
      <c r="AC341" s="43"/>
      <c r="AD341" s="244"/>
      <c r="AE341" s="244"/>
      <c r="AF341" s="245"/>
    </row>
    <row r="344" spans="1:32" ht="14.25" customHeight="1" x14ac:dyDescent="0.3">
      <c r="A344" s="256" t="s">
        <v>154</v>
      </c>
      <c r="B344" s="256"/>
      <c r="C344" s="256"/>
      <c r="D344" s="256"/>
      <c r="E344" s="256"/>
      <c r="F344" s="256"/>
      <c r="G344" s="256"/>
      <c r="H344" s="256"/>
      <c r="I344" s="256"/>
      <c r="J344" s="256"/>
      <c r="K344" s="256"/>
      <c r="L344" s="256"/>
      <c r="M344" s="256"/>
      <c r="N344" s="256"/>
      <c r="O344" s="256"/>
      <c r="P344" s="256"/>
      <c r="Q344" s="256"/>
      <c r="R344" s="256"/>
      <c r="S344" s="256"/>
      <c r="T344" s="256"/>
      <c r="U344" s="256"/>
      <c r="V344" s="256"/>
      <c r="W344" s="256"/>
      <c r="X344" s="256"/>
      <c r="Y344" s="256"/>
      <c r="Z344" s="256"/>
      <c r="AA344" s="256"/>
      <c r="AB344" s="256"/>
      <c r="AC344" s="256"/>
      <c r="AD344" s="256"/>
      <c r="AE344" s="256"/>
      <c r="AF344" s="256"/>
    </row>
    <row r="345" spans="1:32" ht="14.25" customHeight="1" x14ac:dyDescent="0.3">
      <c r="A345" s="256"/>
      <c r="B345" s="256"/>
      <c r="C345" s="256"/>
      <c r="D345" s="256"/>
      <c r="E345" s="256"/>
      <c r="F345" s="256"/>
      <c r="G345" s="256"/>
      <c r="H345" s="256"/>
      <c r="I345" s="256"/>
      <c r="J345" s="256"/>
      <c r="K345" s="256"/>
      <c r="L345" s="256"/>
      <c r="M345" s="256"/>
      <c r="N345" s="256"/>
      <c r="O345" s="256"/>
      <c r="P345" s="256"/>
      <c r="Q345" s="256"/>
      <c r="R345" s="256"/>
      <c r="S345" s="256"/>
      <c r="T345" s="256"/>
      <c r="U345" s="256"/>
      <c r="V345" s="256"/>
      <c r="W345" s="256"/>
      <c r="X345" s="256"/>
      <c r="Y345" s="256"/>
      <c r="Z345" s="256"/>
      <c r="AA345" s="256"/>
      <c r="AB345" s="256"/>
      <c r="AC345" s="256"/>
      <c r="AD345" s="256"/>
      <c r="AE345" s="256"/>
      <c r="AF345" s="256"/>
    </row>
    <row r="346" spans="1:32" ht="14.25" customHeight="1" x14ac:dyDescent="0.3">
      <c r="A346" s="256"/>
      <c r="B346" s="256"/>
      <c r="C346" s="256"/>
      <c r="D346" s="256"/>
      <c r="E346" s="256"/>
      <c r="F346" s="256"/>
      <c r="G346" s="256"/>
      <c r="H346" s="256"/>
      <c r="I346" s="256"/>
      <c r="J346" s="256"/>
      <c r="K346" s="256"/>
      <c r="L346" s="256"/>
      <c r="M346" s="256"/>
      <c r="N346" s="256"/>
      <c r="O346" s="256"/>
      <c r="P346" s="256"/>
      <c r="Q346" s="256"/>
      <c r="R346" s="256"/>
      <c r="S346" s="256"/>
      <c r="T346" s="256"/>
      <c r="U346" s="256"/>
      <c r="V346" s="256"/>
      <c r="W346" s="256"/>
      <c r="X346" s="256"/>
      <c r="Y346" s="256"/>
      <c r="Z346" s="256"/>
      <c r="AA346" s="256"/>
      <c r="AB346" s="256"/>
      <c r="AC346" s="256"/>
      <c r="AD346" s="256"/>
      <c r="AE346" s="256"/>
      <c r="AF346" s="256"/>
    </row>
    <row r="347" spans="1:32" ht="14.25" customHeight="1" x14ac:dyDescent="0.3">
      <c r="A347" s="256"/>
      <c r="B347" s="256"/>
      <c r="C347" s="256"/>
      <c r="D347" s="256"/>
      <c r="E347" s="256"/>
      <c r="F347" s="256"/>
      <c r="G347" s="256"/>
      <c r="H347" s="256"/>
      <c r="I347" s="256"/>
      <c r="J347" s="256"/>
      <c r="K347" s="256"/>
      <c r="L347" s="256"/>
      <c r="M347" s="256"/>
      <c r="N347" s="256"/>
      <c r="O347" s="256"/>
      <c r="P347" s="256"/>
      <c r="Q347" s="256"/>
      <c r="R347" s="256"/>
      <c r="S347" s="256"/>
      <c r="T347" s="256"/>
      <c r="U347" s="256"/>
      <c r="V347" s="256"/>
      <c r="W347" s="256"/>
      <c r="X347" s="256"/>
      <c r="Y347" s="256"/>
      <c r="Z347" s="256"/>
      <c r="AA347" s="256"/>
      <c r="AB347" s="256"/>
      <c r="AC347" s="256"/>
      <c r="AD347" s="256"/>
      <c r="AE347" s="256"/>
      <c r="AF347" s="256"/>
    </row>
    <row r="348" spans="1:32" ht="14.25" customHeight="1" x14ac:dyDescent="0.3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</row>
    <row r="349" spans="1:32" ht="14.25" customHeight="1" x14ac:dyDescent="0.3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</row>
    <row r="350" spans="1:32" ht="14.25" customHeight="1" x14ac:dyDescent="0.3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</row>
    <row r="351" spans="1:32" ht="15" thickBot="1" x14ac:dyDescent="0.35">
      <c r="K351" s="5" t="s">
        <v>122</v>
      </c>
      <c r="L351" s="5"/>
      <c r="M351" s="5"/>
      <c r="N351" s="155"/>
      <c r="O351" s="155"/>
      <c r="P351" s="155"/>
      <c r="Q351" s="5" t="s">
        <v>43</v>
      </c>
      <c r="R351" s="155"/>
      <c r="S351" s="155"/>
      <c r="T351" s="5" t="s">
        <v>44</v>
      </c>
      <c r="U351" s="155"/>
      <c r="V351" s="155"/>
      <c r="W351" s="5" t="s">
        <v>45</v>
      </c>
    </row>
    <row r="352" spans="1:32" ht="6.95" customHeight="1" x14ac:dyDescent="0.3"/>
    <row r="353" spans="1:32" ht="15" thickBot="1" x14ac:dyDescent="0.35">
      <c r="N353" s="5" t="s">
        <v>123</v>
      </c>
      <c r="R353" s="182"/>
      <c r="S353" s="182"/>
      <c r="T353" s="182"/>
      <c r="U353" s="182"/>
      <c r="V353" s="182"/>
      <c r="W353" s="182"/>
      <c r="X353" s="120" t="s">
        <v>257</v>
      </c>
    </row>
    <row r="365" spans="1:32" x14ac:dyDescent="0.3">
      <c r="A365" s="5" t="s">
        <v>155</v>
      </c>
    </row>
    <row r="368" spans="1:32" x14ac:dyDescent="0.3">
      <c r="A368" s="218" t="s">
        <v>156</v>
      </c>
      <c r="B368" s="218"/>
      <c r="C368" s="218"/>
      <c r="D368" s="218"/>
      <c r="E368" s="218"/>
      <c r="F368" s="218"/>
      <c r="G368" s="218"/>
      <c r="H368" s="218"/>
      <c r="I368" s="218"/>
      <c r="J368" s="218"/>
      <c r="K368" s="218"/>
      <c r="L368" s="218"/>
      <c r="M368" s="218"/>
      <c r="N368" s="218"/>
      <c r="O368" s="218"/>
      <c r="P368" s="218"/>
      <c r="Q368" s="218"/>
      <c r="R368" s="218"/>
      <c r="S368" s="218"/>
      <c r="T368" s="218"/>
      <c r="U368" s="218"/>
      <c r="V368" s="218"/>
      <c r="W368" s="218"/>
      <c r="X368" s="218"/>
      <c r="Y368" s="218"/>
      <c r="Z368" s="218"/>
      <c r="AA368" s="218"/>
      <c r="AB368" s="218"/>
      <c r="AC368" s="218"/>
      <c r="AD368" s="218"/>
      <c r="AE368" s="218"/>
      <c r="AF368" s="218"/>
    </row>
    <row r="369" spans="1:32" x14ac:dyDescent="0.3">
      <c r="A369" s="218"/>
      <c r="B369" s="218"/>
      <c r="C369" s="218"/>
      <c r="D369" s="218"/>
      <c r="E369" s="218"/>
      <c r="F369" s="218"/>
      <c r="G369" s="218"/>
      <c r="H369" s="218"/>
      <c r="I369" s="218"/>
      <c r="J369" s="218"/>
      <c r="K369" s="218"/>
      <c r="L369" s="218"/>
      <c r="M369" s="218"/>
      <c r="N369" s="218"/>
      <c r="O369" s="218"/>
      <c r="P369" s="218"/>
      <c r="Q369" s="218"/>
      <c r="R369" s="218"/>
      <c r="S369" s="218"/>
      <c r="T369" s="218"/>
      <c r="U369" s="218"/>
      <c r="V369" s="218"/>
      <c r="W369" s="218"/>
      <c r="X369" s="218"/>
      <c r="Y369" s="218"/>
      <c r="Z369" s="218"/>
      <c r="AA369" s="218"/>
      <c r="AB369" s="218"/>
      <c r="AC369" s="218"/>
      <c r="AD369" s="218"/>
      <c r="AE369" s="218"/>
      <c r="AF369" s="218"/>
    </row>
    <row r="370" spans="1:32" x14ac:dyDescent="0.3">
      <c r="A370" s="218"/>
      <c r="B370" s="218"/>
      <c r="C370" s="218"/>
      <c r="D370" s="218"/>
      <c r="E370" s="218"/>
      <c r="F370" s="218"/>
      <c r="G370" s="218"/>
      <c r="H370" s="218"/>
      <c r="I370" s="218"/>
      <c r="J370" s="218"/>
      <c r="K370" s="218"/>
      <c r="L370" s="218"/>
      <c r="M370" s="218"/>
      <c r="N370" s="218"/>
      <c r="O370" s="218"/>
      <c r="P370" s="218"/>
      <c r="Q370" s="218"/>
      <c r="R370" s="218"/>
      <c r="S370" s="218"/>
      <c r="T370" s="218"/>
      <c r="U370" s="218"/>
      <c r="V370" s="218"/>
      <c r="W370" s="218"/>
      <c r="X370" s="218"/>
      <c r="Y370" s="218"/>
      <c r="Z370" s="218"/>
      <c r="AA370" s="218"/>
      <c r="AB370" s="218"/>
      <c r="AC370" s="218"/>
      <c r="AD370" s="218"/>
      <c r="AE370" s="218"/>
      <c r="AF370" s="218"/>
    </row>
    <row r="372" spans="1:32" ht="6.95" customHeight="1" x14ac:dyDescent="0.3">
      <c r="A372" s="6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8"/>
    </row>
    <row r="373" spans="1:32" ht="19.5" x14ac:dyDescent="0.3">
      <c r="A373" s="47" t="s">
        <v>157</v>
      </c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1"/>
    </row>
    <row r="374" spans="1:32" ht="15.75" x14ac:dyDescent="0.3">
      <c r="A374" s="9"/>
      <c r="B374" s="48" t="s">
        <v>86</v>
      </c>
      <c r="C374" s="48" t="s">
        <v>158</v>
      </c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1"/>
    </row>
    <row r="375" spans="1:32" ht="15.75" x14ac:dyDescent="0.3">
      <c r="A375" s="9"/>
      <c r="B375" s="48" t="s">
        <v>90</v>
      </c>
      <c r="C375" s="48" t="s">
        <v>159</v>
      </c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1"/>
    </row>
    <row r="376" spans="1:32" ht="15.75" x14ac:dyDescent="0.3">
      <c r="A376" s="9"/>
      <c r="B376" s="48"/>
      <c r="C376" s="48" t="s">
        <v>160</v>
      </c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1"/>
    </row>
    <row r="377" spans="1:32" ht="15.75" x14ac:dyDescent="0.3">
      <c r="A377" s="9"/>
      <c r="B377" s="10"/>
      <c r="C377" s="48" t="s">
        <v>161</v>
      </c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1"/>
    </row>
    <row r="378" spans="1:32" ht="6.95" customHeight="1" x14ac:dyDescent="0.3">
      <c r="A378" s="12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4"/>
    </row>
    <row r="380" spans="1:32" x14ac:dyDescent="0.3">
      <c r="A380" s="253" t="s">
        <v>162</v>
      </c>
      <c r="B380" s="254"/>
      <c r="C380" s="254"/>
      <c r="D380" s="254"/>
      <c r="E380" s="254"/>
      <c r="F380" s="254"/>
      <c r="G380" s="254"/>
      <c r="H380" s="254"/>
      <c r="I380" s="254"/>
      <c r="J380" s="254"/>
      <c r="K380" s="254"/>
      <c r="L380" s="254"/>
      <c r="M380" s="254"/>
      <c r="N380" s="254"/>
      <c r="O380" s="254"/>
      <c r="P380" s="254"/>
      <c r="Q380" s="254"/>
      <c r="R380" s="254"/>
      <c r="S380" s="254"/>
      <c r="T380" s="254"/>
      <c r="U380" s="254"/>
      <c r="V380" s="254"/>
      <c r="W380" s="254"/>
      <c r="X380" s="254"/>
      <c r="Y380" s="254"/>
      <c r="Z380" s="254"/>
      <c r="AA380" s="254"/>
      <c r="AB380" s="254"/>
      <c r="AC380" s="254"/>
      <c r="AD380" s="254"/>
      <c r="AE380" s="254"/>
      <c r="AF380" s="254"/>
    </row>
    <row r="381" spans="1:32" x14ac:dyDescent="0.3">
      <c r="A381" s="254"/>
      <c r="B381" s="254"/>
      <c r="C381" s="254"/>
      <c r="D381" s="254"/>
      <c r="E381" s="254"/>
      <c r="F381" s="254"/>
      <c r="G381" s="254"/>
      <c r="H381" s="254"/>
      <c r="I381" s="254"/>
      <c r="J381" s="254"/>
      <c r="K381" s="254"/>
      <c r="L381" s="254"/>
      <c r="M381" s="254"/>
      <c r="N381" s="254"/>
      <c r="O381" s="254"/>
      <c r="P381" s="254"/>
      <c r="Q381" s="254"/>
      <c r="R381" s="254"/>
      <c r="S381" s="254"/>
      <c r="T381" s="254"/>
      <c r="U381" s="254"/>
      <c r="V381" s="254"/>
      <c r="W381" s="254"/>
      <c r="X381" s="254"/>
      <c r="Y381" s="254"/>
      <c r="Z381" s="254"/>
      <c r="AA381" s="254"/>
      <c r="AB381" s="254"/>
      <c r="AC381" s="254"/>
      <c r="AD381" s="254"/>
      <c r="AE381" s="254"/>
      <c r="AF381" s="254"/>
    </row>
    <row r="382" spans="1:32" x14ac:dyDescent="0.3">
      <c r="A382" s="254"/>
      <c r="B382" s="254"/>
      <c r="C382" s="254"/>
      <c r="D382" s="254"/>
      <c r="E382" s="254"/>
      <c r="F382" s="254"/>
      <c r="G382" s="254"/>
      <c r="H382" s="254"/>
      <c r="I382" s="254"/>
      <c r="J382" s="254"/>
      <c r="K382" s="254"/>
      <c r="L382" s="254"/>
      <c r="M382" s="254"/>
      <c r="N382" s="254"/>
      <c r="O382" s="254"/>
      <c r="P382" s="254"/>
      <c r="Q382" s="254"/>
      <c r="R382" s="254"/>
      <c r="S382" s="254"/>
      <c r="T382" s="254"/>
      <c r="U382" s="254"/>
      <c r="V382" s="254"/>
      <c r="W382" s="254"/>
      <c r="X382" s="254"/>
      <c r="Y382" s="254"/>
      <c r="Z382" s="254"/>
      <c r="AA382" s="254"/>
      <c r="AB382" s="254"/>
      <c r="AC382" s="254"/>
      <c r="AD382" s="254"/>
      <c r="AE382" s="254"/>
      <c r="AF382" s="254"/>
    </row>
    <row r="383" spans="1:32" x14ac:dyDescent="0.3">
      <c r="A383" s="254"/>
      <c r="B383" s="254"/>
      <c r="C383" s="254"/>
      <c r="D383" s="254"/>
      <c r="E383" s="254"/>
      <c r="F383" s="254"/>
      <c r="G383" s="254"/>
      <c r="H383" s="254"/>
      <c r="I383" s="254"/>
      <c r="J383" s="254"/>
      <c r="K383" s="254"/>
      <c r="L383" s="254"/>
      <c r="M383" s="254"/>
      <c r="N383" s="254"/>
      <c r="O383" s="254"/>
      <c r="P383" s="254"/>
      <c r="Q383" s="254"/>
      <c r="R383" s="254"/>
      <c r="S383" s="254"/>
      <c r="T383" s="254"/>
      <c r="U383" s="254"/>
      <c r="V383" s="254"/>
      <c r="W383" s="254"/>
      <c r="X383" s="254"/>
      <c r="Y383" s="254"/>
      <c r="Z383" s="254"/>
      <c r="AA383" s="254"/>
      <c r="AB383" s="254"/>
      <c r="AC383" s="254"/>
      <c r="AD383" s="254"/>
      <c r="AE383" s="254"/>
      <c r="AF383" s="254"/>
    </row>
    <row r="384" spans="1:32" x14ac:dyDescent="0.3">
      <c r="A384" s="254"/>
      <c r="B384" s="254"/>
      <c r="C384" s="254"/>
      <c r="D384" s="254"/>
      <c r="E384" s="254"/>
      <c r="F384" s="254"/>
      <c r="G384" s="254"/>
      <c r="H384" s="254"/>
      <c r="I384" s="254"/>
      <c r="J384" s="254"/>
      <c r="K384" s="254"/>
      <c r="L384" s="254"/>
      <c r="M384" s="254"/>
      <c r="N384" s="254"/>
      <c r="O384" s="254"/>
      <c r="P384" s="254"/>
      <c r="Q384" s="254"/>
      <c r="R384" s="254"/>
      <c r="S384" s="254"/>
      <c r="T384" s="254"/>
      <c r="U384" s="254"/>
      <c r="V384" s="254"/>
      <c r="W384" s="254"/>
      <c r="X384" s="254"/>
      <c r="Y384" s="254"/>
      <c r="Z384" s="254"/>
      <c r="AA384" s="254"/>
      <c r="AB384" s="254"/>
      <c r="AC384" s="254"/>
      <c r="AD384" s="254"/>
      <c r="AE384" s="254"/>
      <c r="AF384" s="254"/>
    </row>
    <row r="385" spans="1:32" x14ac:dyDescent="0.3">
      <c r="A385" s="254"/>
      <c r="B385" s="254"/>
      <c r="C385" s="254"/>
      <c r="D385" s="254"/>
      <c r="E385" s="254"/>
      <c r="F385" s="254"/>
      <c r="G385" s="254"/>
      <c r="H385" s="254"/>
      <c r="I385" s="254"/>
      <c r="J385" s="254"/>
      <c r="K385" s="254"/>
      <c r="L385" s="254"/>
      <c r="M385" s="254"/>
      <c r="N385" s="254"/>
      <c r="O385" s="254"/>
      <c r="P385" s="254"/>
      <c r="Q385" s="254"/>
      <c r="R385" s="254"/>
      <c r="S385" s="254"/>
      <c r="T385" s="254"/>
      <c r="U385" s="254"/>
      <c r="V385" s="254"/>
      <c r="W385" s="254"/>
      <c r="X385" s="254"/>
      <c r="Y385" s="254"/>
      <c r="Z385" s="254"/>
      <c r="AA385" s="254"/>
      <c r="AB385" s="254"/>
      <c r="AC385" s="254"/>
      <c r="AD385" s="254"/>
      <c r="AE385" s="254"/>
      <c r="AF385" s="254"/>
    </row>
    <row r="386" spans="1:32" x14ac:dyDescent="0.3">
      <c r="A386" s="254"/>
      <c r="B386" s="254"/>
      <c r="C386" s="254"/>
      <c r="D386" s="254"/>
      <c r="E386" s="254"/>
      <c r="F386" s="254"/>
      <c r="G386" s="254"/>
      <c r="H386" s="254"/>
      <c r="I386" s="254"/>
      <c r="J386" s="254"/>
      <c r="K386" s="254"/>
      <c r="L386" s="254"/>
      <c r="M386" s="254"/>
      <c r="N386" s="254"/>
      <c r="O386" s="254"/>
      <c r="P386" s="254"/>
      <c r="Q386" s="254"/>
      <c r="R386" s="254"/>
      <c r="S386" s="254"/>
      <c r="T386" s="254"/>
      <c r="U386" s="254"/>
      <c r="V386" s="254"/>
      <c r="W386" s="254"/>
      <c r="X386" s="254"/>
      <c r="Y386" s="254"/>
      <c r="Z386" s="254"/>
      <c r="AA386" s="254"/>
      <c r="AB386" s="254"/>
      <c r="AC386" s="254"/>
      <c r="AD386" s="254"/>
      <c r="AE386" s="254"/>
      <c r="AF386" s="254"/>
    </row>
    <row r="389" spans="1:32" ht="21.2" customHeight="1" x14ac:dyDescent="0.3">
      <c r="A389" s="224" t="s">
        <v>22</v>
      </c>
      <c r="B389" s="224"/>
      <c r="C389" s="224"/>
      <c r="D389" s="224"/>
      <c r="E389" s="255"/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  <c r="R389" s="255"/>
      <c r="S389" s="255"/>
      <c r="T389" s="255"/>
      <c r="U389" s="255"/>
      <c r="V389" s="255"/>
      <c r="W389" s="255"/>
      <c r="X389" s="255"/>
      <c r="Y389" s="255"/>
      <c r="Z389" s="255"/>
      <c r="AA389" s="255"/>
      <c r="AB389" s="255"/>
      <c r="AC389" s="255"/>
      <c r="AD389" s="255"/>
      <c r="AE389" s="255"/>
      <c r="AF389" s="255"/>
    </row>
    <row r="390" spans="1:32" x14ac:dyDescent="0.3">
      <c r="A390" s="229" t="s">
        <v>25</v>
      </c>
      <c r="B390" s="230"/>
      <c r="C390" s="230"/>
      <c r="D390" s="231"/>
      <c r="E390" s="235" t="s">
        <v>27</v>
      </c>
      <c r="F390" s="236"/>
      <c r="G390" s="236"/>
      <c r="H390" s="236"/>
      <c r="I390" s="236"/>
      <c r="J390" s="236"/>
      <c r="K390" s="236"/>
      <c r="L390" s="236"/>
      <c r="M390" s="236"/>
      <c r="N390" s="236"/>
      <c r="O390" s="236"/>
      <c r="P390" s="237"/>
      <c r="Q390" s="224" t="s">
        <v>26</v>
      </c>
      <c r="R390" s="224"/>
      <c r="S390" s="224"/>
      <c r="T390" s="224"/>
      <c r="U390" s="239" t="s">
        <v>139</v>
      </c>
      <c r="V390" s="240"/>
      <c r="W390" s="240"/>
      <c r="X390" s="240"/>
      <c r="Y390" s="240"/>
      <c r="Z390" s="240"/>
      <c r="AA390" s="240"/>
      <c r="AB390" s="240"/>
      <c r="AC390" s="240"/>
      <c r="AD390" s="240"/>
      <c r="AE390" s="240"/>
      <c r="AF390" s="241"/>
    </row>
    <row r="391" spans="1:32" x14ac:dyDescent="0.3">
      <c r="A391" s="232"/>
      <c r="B391" s="233"/>
      <c r="C391" s="233"/>
      <c r="D391" s="234"/>
      <c r="E391" s="242"/>
      <c r="F391" s="242"/>
      <c r="G391" s="242"/>
      <c r="H391" s="242"/>
      <c r="I391" s="242"/>
      <c r="J391" s="242"/>
      <c r="K391" s="242"/>
      <c r="L391" s="242"/>
      <c r="M391" s="242"/>
      <c r="N391" s="242"/>
      <c r="O391" s="242"/>
      <c r="P391" s="242"/>
      <c r="Q391" s="238"/>
      <c r="R391" s="238"/>
      <c r="S391" s="238"/>
      <c r="T391" s="238"/>
      <c r="U391" s="243"/>
      <c r="V391" s="244"/>
      <c r="W391" s="244"/>
      <c r="X391" s="244"/>
      <c r="Y391" s="244"/>
      <c r="Z391" s="244"/>
      <c r="AA391" s="244"/>
      <c r="AB391" s="244"/>
      <c r="AC391" s="244"/>
      <c r="AD391" s="244"/>
      <c r="AE391" s="244"/>
      <c r="AF391" s="245"/>
    </row>
    <row r="392" spans="1:32" ht="21.2" customHeight="1" x14ac:dyDescent="0.3">
      <c r="A392" s="229" t="s">
        <v>29</v>
      </c>
      <c r="B392" s="230"/>
      <c r="C392" s="230"/>
      <c r="D392" s="231"/>
      <c r="E392" s="225" t="s">
        <v>137</v>
      </c>
      <c r="F392" s="7"/>
      <c r="G392" s="7" t="s">
        <v>135</v>
      </c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8"/>
    </row>
    <row r="393" spans="1:32" ht="59.25" customHeight="1" x14ac:dyDescent="0.3">
      <c r="A393" s="249"/>
      <c r="B393" s="250"/>
      <c r="C393" s="250"/>
      <c r="D393" s="251"/>
      <c r="E393" s="252"/>
      <c r="F393" s="13"/>
      <c r="G393" s="246" t="s">
        <v>163</v>
      </c>
      <c r="H393" s="247"/>
      <c r="I393" s="247"/>
      <c r="J393" s="247"/>
      <c r="K393" s="247"/>
      <c r="L393" s="247"/>
      <c r="M393" s="247"/>
      <c r="N393" s="247"/>
      <c r="O393" s="247"/>
      <c r="P393" s="247"/>
      <c r="Q393" s="247"/>
      <c r="R393" s="247"/>
      <c r="S393" s="247"/>
      <c r="T393" s="247"/>
      <c r="U393" s="247"/>
      <c r="V393" s="247"/>
      <c r="W393" s="247"/>
      <c r="X393" s="247"/>
      <c r="Y393" s="247"/>
      <c r="Z393" s="247"/>
      <c r="AA393" s="247"/>
      <c r="AB393" s="247"/>
      <c r="AC393" s="247"/>
      <c r="AD393" s="247"/>
      <c r="AE393" s="247"/>
      <c r="AF393" s="248"/>
    </row>
    <row r="394" spans="1:32" ht="21.2" customHeight="1" x14ac:dyDescent="0.3">
      <c r="A394" s="249"/>
      <c r="B394" s="250"/>
      <c r="C394" s="250"/>
      <c r="D394" s="251"/>
      <c r="E394" s="225" t="s">
        <v>164</v>
      </c>
      <c r="F394" s="7"/>
      <c r="G394" s="7" t="s">
        <v>134</v>
      </c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8"/>
    </row>
    <row r="395" spans="1:32" x14ac:dyDescent="0.3">
      <c r="A395" s="249"/>
      <c r="B395" s="250"/>
      <c r="C395" s="250"/>
      <c r="D395" s="251"/>
      <c r="E395" s="252"/>
      <c r="F395" s="13"/>
      <c r="G395" s="13" t="s">
        <v>158</v>
      </c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4"/>
    </row>
    <row r="396" spans="1:32" ht="2.85" customHeight="1" x14ac:dyDescent="0.3">
      <c r="A396" s="223" t="s">
        <v>55</v>
      </c>
      <c r="B396" s="224"/>
      <c r="C396" s="224"/>
      <c r="D396" s="224"/>
      <c r="E396" s="225" t="s">
        <v>136</v>
      </c>
      <c r="F396" s="6"/>
      <c r="G396" s="7"/>
      <c r="H396" s="7"/>
      <c r="I396" s="7"/>
      <c r="J396" s="8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8"/>
    </row>
    <row r="397" spans="1:32" ht="21.2" customHeight="1" thickBot="1" x14ac:dyDescent="0.35">
      <c r="A397" s="224"/>
      <c r="B397" s="224"/>
      <c r="C397" s="224"/>
      <c r="D397" s="224"/>
      <c r="E397" s="226"/>
      <c r="F397" s="186"/>
      <c r="G397" s="187"/>
      <c r="H397" s="187" t="s">
        <v>56</v>
      </c>
      <c r="I397" s="187"/>
      <c r="J397" s="188"/>
      <c r="K397" s="21"/>
      <c r="L397" s="10" t="s">
        <v>57</v>
      </c>
      <c r="M397" s="10"/>
      <c r="N397" s="10"/>
      <c r="O397" s="182"/>
      <c r="P397" s="182"/>
      <c r="Q397" s="10" t="s">
        <v>44</v>
      </c>
      <c r="R397" s="182"/>
      <c r="S397" s="182"/>
      <c r="T397" s="10" t="s">
        <v>45</v>
      </c>
      <c r="U397" s="18" t="s">
        <v>59</v>
      </c>
      <c r="V397" s="10" t="s">
        <v>61</v>
      </c>
      <c r="W397" s="10"/>
      <c r="X397" s="10"/>
      <c r="Y397" s="10"/>
      <c r="Z397" s="10"/>
      <c r="AA397" s="10"/>
      <c r="AB397" s="10"/>
      <c r="AC397" s="10"/>
      <c r="AD397" s="10"/>
      <c r="AE397" s="10"/>
      <c r="AF397" s="11"/>
    </row>
    <row r="398" spans="1:32" ht="2.85" customHeight="1" x14ac:dyDescent="0.3">
      <c r="A398" s="224"/>
      <c r="B398" s="224"/>
      <c r="C398" s="224"/>
      <c r="D398" s="224"/>
      <c r="E398" s="226"/>
      <c r="F398" s="186"/>
      <c r="G398" s="187"/>
      <c r="H398" s="187"/>
      <c r="I398" s="187"/>
      <c r="J398" s="188"/>
      <c r="K398" s="21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1"/>
    </row>
    <row r="399" spans="1:32" ht="21.2" customHeight="1" thickBot="1" x14ac:dyDescent="0.35">
      <c r="A399" s="224"/>
      <c r="B399" s="224"/>
      <c r="C399" s="224"/>
      <c r="D399" s="224"/>
      <c r="E399" s="226"/>
      <c r="F399" s="228"/>
      <c r="G399" s="182"/>
      <c r="H399" s="187"/>
      <c r="I399" s="187"/>
      <c r="J399" s="188"/>
      <c r="K399" s="15"/>
      <c r="L399" s="7" t="s">
        <v>58</v>
      </c>
      <c r="M399" s="7"/>
      <c r="N399" s="7"/>
      <c r="O399" s="221"/>
      <c r="P399" s="221"/>
      <c r="Q399" s="7" t="s">
        <v>44</v>
      </c>
      <c r="R399" s="221"/>
      <c r="S399" s="221"/>
      <c r="T399" s="7" t="s">
        <v>45</v>
      </c>
      <c r="U399" s="49" t="s">
        <v>59</v>
      </c>
      <c r="V399" s="7" t="s">
        <v>60</v>
      </c>
      <c r="W399" s="7"/>
      <c r="X399" s="7"/>
      <c r="Y399" s="7"/>
      <c r="Z399" s="7"/>
      <c r="AA399" s="7"/>
      <c r="AB399" s="7"/>
      <c r="AC399" s="7"/>
      <c r="AD399" s="7"/>
      <c r="AE399" s="7"/>
      <c r="AF399" s="8"/>
    </row>
    <row r="400" spans="1:32" ht="2.85" customHeight="1" x14ac:dyDescent="0.3">
      <c r="A400" s="224"/>
      <c r="B400" s="224"/>
      <c r="C400" s="224"/>
      <c r="D400" s="224"/>
      <c r="E400" s="227"/>
      <c r="F400" s="19"/>
      <c r="G400" s="20"/>
      <c r="H400" s="20"/>
      <c r="I400" s="20"/>
      <c r="J400" s="41"/>
      <c r="K400" s="43"/>
      <c r="L400" s="13"/>
      <c r="M400" s="13"/>
      <c r="N400" s="13"/>
      <c r="O400" s="20"/>
      <c r="P400" s="20"/>
      <c r="Q400" s="13"/>
      <c r="R400" s="20"/>
      <c r="S400" s="20"/>
      <c r="T400" s="13"/>
      <c r="U400" s="20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4"/>
    </row>
    <row r="401" spans="1:32" ht="6.95" customHeight="1" x14ac:dyDescent="0.3">
      <c r="A401" s="224"/>
      <c r="B401" s="224"/>
      <c r="C401" s="224"/>
      <c r="D401" s="224"/>
      <c r="E401" s="222" t="s">
        <v>138</v>
      </c>
      <c r="F401" s="18"/>
      <c r="G401" s="18"/>
      <c r="H401" s="18"/>
      <c r="I401" s="18"/>
      <c r="J401" s="18"/>
      <c r="K401" s="21"/>
      <c r="L401" s="10"/>
      <c r="M401" s="10"/>
      <c r="N401" s="10"/>
      <c r="O401" s="18"/>
      <c r="P401" s="18"/>
      <c r="Q401" s="10"/>
      <c r="R401" s="18"/>
      <c r="S401" s="18"/>
      <c r="T401" s="10"/>
      <c r="U401" s="18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1"/>
    </row>
    <row r="402" spans="1:32" ht="15" thickBot="1" x14ac:dyDescent="0.35">
      <c r="A402" s="224"/>
      <c r="B402" s="224"/>
      <c r="C402" s="224"/>
      <c r="D402" s="224"/>
      <c r="E402" s="222"/>
      <c r="F402" s="18"/>
      <c r="G402" s="18"/>
      <c r="H402" s="182"/>
      <c r="I402" s="182"/>
      <c r="J402" s="182"/>
      <c r="K402" s="21" t="s">
        <v>43</v>
      </c>
      <c r="L402" s="182"/>
      <c r="M402" s="182"/>
      <c r="N402" s="10" t="s">
        <v>44</v>
      </c>
      <c r="O402" s="182"/>
      <c r="P402" s="182"/>
      <c r="Q402" s="10" t="s">
        <v>45</v>
      </c>
      <c r="R402" s="18"/>
      <c r="S402" s="18" t="s">
        <v>59</v>
      </c>
      <c r="T402" s="10"/>
      <c r="U402" s="182"/>
      <c r="V402" s="182"/>
      <c r="W402" s="182"/>
      <c r="X402" s="21" t="s">
        <v>43</v>
      </c>
      <c r="Y402" s="182"/>
      <c r="Z402" s="182"/>
      <c r="AA402" s="10" t="s">
        <v>44</v>
      </c>
      <c r="AB402" s="182"/>
      <c r="AC402" s="182"/>
      <c r="AD402" s="10" t="s">
        <v>45</v>
      </c>
      <c r="AE402" s="10"/>
      <c r="AF402" s="11"/>
    </row>
    <row r="403" spans="1:32" ht="2.85" customHeight="1" x14ac:dyDescent="0.3">
      <c r="A403" s="224"/>
      <c r="B403" s="224"/>
      <c r="C403" s="224"/>
      <c r="D403" s="224"/>
      <c r="E403" s="222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4"/>
    </row>
    <row r="406" spans="1:32" ht="15" thickBot="1" x14ac:dyDescent="0.35">
      <c r="K406" s="5" t="s">
        <v>122</v>
      </c>
      <c r="L406" s="5"/>
      <c r="M406" s="5"/>
      <c r="N406" s="155"/>
      <c r="O406" s="155"/>
      <c r="P406" s="155"/>
      <c r="Q406" s="5" t="s">
        <v>43</v>
      </c>
      <c r="R406" s="155"/>
      <c r="S406" s="155"/>
      <c r="T406" s="5" t="s">
        <v>44</v>
      </c>
      <c r="U406" s="155"/>
      <c r="V406" s="155"/>
      <c r="W406" s="5" t="s">
        <v>45</v>
      </c>
    </row>
    <row r="407" spans="1:32" ht="6.95" customHeight="1" x14ac:dyDescent="0.3"/>
    <row r="408" spans="1:32" ht="15" thickBot="1" x14ac:dyDescent="0.35">
      <c r="N408" s="5" t="s">
        <v>123</v>
      </c>
      <c r="R408" s="182"/>
      <c r="S408" s="182"/>
      <c r="T408" s="182"/>
      <c r="U408" s="182"/>
      <c r="V408" s="182"/>
      <c r="W408" s="182"/>
      <c r="X408" s="120" t="s">
        <v>257</v>
      </c>
    </row>
    <row r="419" spans="1:32" ht="6.95" customHeight="1" x14ac:dyDescent="0.3"/>
    <row r="420" spans="1:32" x14ac:dyDescent="0.3">
      <c r="A420" s="5" t="s">
        <v>273</v>
      </c>
      <c r="Z420" s="1" t="s">
        <v>289</v>
      </c>
    </row>
    <row r="421" spans="1:32" ht="7.5" customHeight="1" x14ac:dyDescent="0.3"/>
    <row r="422" spans="1:32" x14ac:dyDescent="0.3">
      <c r="A422" s="218" t="s">
        <v>165</v>
      </c>
      <c r="B422" s="218"/>
      <c r="C422" s="218"/>
      <c r="D422" s="218"/>
      <c r="E422" s="218"/>
      <c r="F422" s="218"/>
      <c r="G422" s="218"/>
      <c r="H422" s="218"/>
      <c r="I422" s="218"/>
      <c r="J422" s="218"/>
      <c r="K422" s="218"/>
      <c r="L422" s="218"/>
      <c r="M422" s="218"/>
      <c r="N422" s="218"/>
      <c r="O422" s="218"/>
      <c r="P422" s="218"/>
      <c r="Q422" s="218"/>
      <c r="R422" s="218"/>
      <c r="S422" s="218"/>
      <c r="T422" s="218"/>
      <c r="U422" s="218"/>
      <c r="V422" s="218"/>
      <c r="W422" s="218"/>
      <c r="X422" s="218"/>
      <c r="Y422" s="218"/>
      <c r="Z422" s="218"/>
      <c r="AA422" s="218"/>
      <c r="AB422" s="218"/>
      <c r="AC422" s="218"/>
      <c r="AD422" s="218"/>
      <c r="AE422" s="218"/>
      <c r="AF422" s="218"/>
    </row>
    <row r="423" spans="1:32" x14ac:dyDescent="0.3">
      <c r="A423" s="218"/>
      <c r="B423" s="218"/>
      <c r="C423" s="218"/>
      <c r="D423" s="218"/>
      <c r="E423" s="218"/>
      <c r="F423" s="218"/>
      <c r="G423" s="218"/>
      <c r="H423" s="218"/>
      <c r="I423" s="218"/>
      <c r="J423" s="218"/>
      <c r="K423" s="218"/>
      <c r="L423" s="218"/>
      <c r="M423" s="218"/>
      <c r="N423" s="218"/>
      <c r="O423" s="218"/>
      <c r="P423" s="218"/>
      <c r="Q423" s="218"/>
      <c r="R423" s="218"/>
      <c r="S423" s="218"/>
      <c r="T423" s="218"/>
      <c r="U423" s="218"/>
      <c r="V423" s="218"/>
      <c r="W423" s="218"/>
      <c r="X423" s="218"/>
      <c r="Y423" s="218"/>
      <c r="Z423" s="218"/>
      <c r="AA423" s="218"/>
      <c r="AB423" s="218"/>
      <c r="AC423" s="218"/>
      <c r="AD423" s="218"/>
      <c r="AE423" s="218"/>
      <c r="AF423" s="218"/>
    </row>
    <row r="424" spans="1:32" ht="12" customHeight="1" x14ac:dyDescent="0.3">
      <c r="A424" s="218"/>
      <c r="B424" s="218"/>
      <c r="C424" s="218"/>
      <c r="D424" s="218"/>
      <c r="E424" s="218"/>
      <c r="F424" s="218"/>
      <c r="G424" s="218"/>
      <c r="H424" s="218"/>
      <c r="I424" s="218"/>
      <c r="J424" s="218"/>
      <c r="K424" s="218"/>
      <c r="L424" s="218"/>
      <c r="M424" s="218"/>
      <c r="N424" s="218"/>
      <c r="O424" s="218"/>
      <c r="P424" s="218"/>
      <c r="Q424" s="218"/>
      <c r="R424" s="218"/>
      <c r="S424" s="218"/>
      <c r="T424" s="218"/>
      <c r="U424" s="218"/>
      <c r="V424" s="218"/>
      <c r="W424" s="218"/>
      <c r="X424" s="218"/>
      <c r="Y424" s="218"/>
      <c r="Z424" s="218"/>
      <c r="AA424" s="218"/>
      <c r="AB424" s="218"/>
      <c r="AC424" s="218"/>
      <c r="AD424" s="218"/>
      <c r="AE424" s="218"/>
      <c r="AF424" s="218"/>
    </row>
    <row r="425" spans="1:32" x14ac:dyDescent="0.3">
      <c r="A425" s="219" t="s">
        <v>272</v>
      </c>
      <c r="B425" s="220"/>
      <c r="C425" s="220"/>
      <c r="D425" s="220"/>
      <c r="E425" s="220"/>
      <c r="F425" s="220"/>
      <c r="G425" s="220"/>
      <c r="H425" s="220"/>
      <c r="I425" s="220"/>
      <c r="J425" s="220"/>
      <c r="K425" s="220"/>
      <c r="L425" s="220"/>
      <c r="M425" s="220"/>
      <c r="N425" s="220"/>
      <c r="O425" s="220"/>
      <c r="P425" s="220"/>
      <c r="Q425" s="220"/>
      <c r="R425" s="220"/>
      <c r="S425" s="220"/>
      <c r="T425" s="220"/>
      <c r="U425" s="220"/>
      <c r="V425" s="220"/>
      <c r="W425" s="220"/>
      <c r="X425" s="220"/>
      <c r="Y425" s="220"/>
      <c r="Z425" s="220"/>
      <c r="AA425" s="220"/>
      <c r="AB425" s="220"/>
      <c r="AC425" s="220"/>
      <c r="AD425" s="220"/>
      <c r="AE425" s="220"/>
      <c r="AF425" s="220"/>
    </row>
    <row r="426" spans="1:32" x14ac:dyDescent="0.3">
      <c r="A426" s="220"/>
      <c r="B426" s="220"/>
      <c r="C426" s="220"/>
      <c r="D426" s="220"/>
      <c r="E426" s="220"/>
      <c r="F426" s="220"/>
      <c r="G426" s="220"/>
      <c r="H426" s="220"/>
      <c r="I426" s="220"/>
      <c r="J426" s="220"/>
      <c r="K426" s="220"/>
      <c r="L426" s="220"/>
      <c r="M426" s="220"/>
      <c r="N426" s="220"/>
      <c r="O426" s="220"/>
      <c r="P426" s="220"/>
      <c r="Q426" s="220"/>
      <c r="R426" s="220"/>
      <c r="S426" s="220"/>
      <c r="T426" s="220"/>
      <c r="U426" s="220"/>
      <c r="V426" s="220"/>
      <c r="W426" s="220"/>
      <c r="X426" s="220"/>
      <c r="Y426" s="220"/>
      <c r="Z426" s="220"/>
      <c r="AA426" s="220"/>
      <c r="AB426" s="220"/>
      <c r="AC426" s="220"/>
      <c r="AD426" s="220"/>
      <c r="AE426" s="220"/>
      <c r="AF426" s="220"/>
    </row>
    <row r="427" spans="1:32" x14ac:dyDescent="0.3">
      <c r="B427" s="1" t="s">
        <v>166</v>
      </c>
      <c r="C427" s="1" t="s">
        <v>167</v>
      </c>
    </row>
    <row r="428" spans="1:32" x14ac:dyDescent="0.3">
      <c r="C428" s="1" t="s">
        <v>168</v>
      </c>
    </row>
    <row r="429" spans="1:32" ht="6.95" customHeight="1" x14ac:dyDescent="0.3"/>
    <row r="430" spans="1:32" x14ac:dyDescent="0.3">
      <c r="A430" s="174" t="s">
        <v>179</v>
      </c>
      <c r="B430" s="175"/>
      <c r="C430" s="176"/>
      <c r="D430" s="177"/>
      <c r="E430" s="178"/>
      <c r="F430" s="178"/>
      <c r="G430" s="178"/>
      <c r="H430" s="178"/>
      <c r="I430" s="178"/>
      <c r="J430" s="178"/>
      <c r="K430" s="178"/>
      <c r="L430" s="178"/>
      <c r="M430" s="178"/>
      <c r="N430" s="178"/>
      <c r="O430" s="178"/>
      <c r="P430" s="179"/>
      <c r="Q430" s="180" t="s">
        <v>23</v>
      </c>
      <c r="R430" s="180"/>
      <c r="S430" s="180"/>
      <c r="T430" s="180"/>
      <c r="U430" s="32"/>
      <c r="V430" s="181"/>
      <c r="W430" s="181"/>
      <c r="X430" s="181"/>
      <c r="Y430" s="33" t="s">
        <v>43</v>
      </c>
      <c r="Z430" s="181"/>
      <c r="AA430" s="181"/>
      <c r="AB430" s="33" t="s">
        <v>44</v>
      </c>
      <c r="AC430" s="181"/>
      <c r="AD430" s="181"/>
      <c r="AE430" s="33" t="s">
        <v>45</v>
      </c>
      <c r="AF430" s="34"/>
    </row>
    <row r="431" spans="1:32" ht="14.25" customHeight="1" x14ac:dyDescent="0.3">
      <c r="A431" s="192" t="str">
        <f>'변동사항 자동반영'!C3&amp;"  -"&amp;'변동사항 자동반영'!D3&amp;"학기 기준"</f>
        <v>2025  -1학기 기준</v>
      </c>
      <c r="B431" s="193"/>
      <c r="C431" s="194"/>
      <c r="D431" s="174" t="s">
        <v>169</v>
      </c>
      <c r="E431" s="175"/>
      <c r="F431" s="175"/>
      <c r="G431" s="176"/>
      <c r="H431" s="304"/>
      <c r="I431" s="305"/>
      <c r="J431" s="305"/>
      <c r="K431" s="305"/>
      <c r="L431" s="305"/>
      <c r="M431" s="305"/>
      <c r="N431" s="305"/>
      <c r="O431" s="305"/>
      <c r="P431" s="305"/>
      <c r="Q431" s="305"/>
      <c r="R431" s="305"/>
      <c r="S431" s="305"/>
      <c r="T431" s="305"/>
      <c r="U431" s="305"/>
      <c r="V431" s="305"/>
      <c r="W431" s="64" t="s">
        <v>208</v>
      </c>
      <c r="X431" s="33"/>
      <c r="Y431" s="33"/>
      <c r="Z431" s="33"/>
      <c r="AA431" s="33"/>
      <c r="AB431" s="33"/>
      <c r="AC431" s="33"/>
      <c r="AD431" s="33"/>
      <c r="AE431" s="33"/>
      <c r="AF431" s="34"/>
    </row>
    <row r="432" spans="1:32" x14ac:dyDescent="0.3">
      <c r="A432" s="195"/>
      <c r="B432" s="196"/>
      <c r="C432" s="197"/>
      <c r="D432" s="207" t="s">
        <v>29</v>
      </c>
      <c r="E432" s="208"/>
      <c r="F432" s="208"/>
      <c r="G432" s="209"/>
      <c r="H432" s="6"/>
      <c r="I432" s="7"/>
      <c r="J432" s="7" t="s">
        <v>209</v>
      </c>
      <c r="K432" s="7"/>
      <c r="L432" s="7"/>
      <c r="M432" s="7"/>
      <c r="N432" s="7"/>
      <c r="O432" s="7"/>
      <c r="P432" s="7" t="s">
        <v>210</v>
      </c>
      <c r="Q432" s="7"/>
      <c r="R432" s="7"/>
      <c r="S432" s="7"/>
      <c r="T432" s="7"/>
      <c r="U432" s="7"/>
      <c r="V432" s="7" t="s">
        <v>211</v>
      </c>
      <c r="W432" s="7"/>
      <c r="X432" s="7"/>
      <c r="Y432" s="7"/>
      <c r="Z432" s="7"/>
      <c r="AA432" s="7"/>
      <c r="AB432" s="7"/>
      <c r="AC432" s="7"/>
      <c r="AD432" s="7"/>
      <c r="AE432" s="7"/>
      <c r="AF432" s="8"/>
    </row>
    <row r="433" spans="1:32" x14ac:dyDescent="0.3">
      <c r="A433" s="195"/>
      <c r="B433" s="196"/>
      <c r="C433" s="197"/>
      <c r="D433" s="210"/>
      <c r="E433" s="211"/>
      <c r="F433" s="211"/>
      <c r="G433" s="212"/>
      <c r="H433" s="12"/>
      <c r="I433" s="13"/>
      <c r="J433" s="13" t="s">
        <v>212</v>
      </c>
      <c r="K433" s="13"/>
      <c r="L433" s="13"/>
      <c r="M433" s="13"/>
      <c r="N433" s="13"/>
      <c r="O433" s="13"/>
      <c r="P433" s="13" t="s">
        <v>213</v>
      </c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4"/>
    </row>
    <row r="434" spans="1:32" ht="14.25" customHeight="1" x14ac:dyDescent="0.3">
      <c r="A434" s="195"/>
      <c r="B434" s="196"/>
      <c r="C434" s="197"/>
      <c r="D434" s="201" t="s">
        <v>170</v>
      </c>
      <c r="E434" s="202"/>
      <c r="F434" s="202"/>
      <c r="G434" s="203"/>
      <c r="H434" s="6"/>
      <c r="I434" s="7"/>
      <c r="J434" s="7" t="s">
        <v>214</v>
      </c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 t="s">
        <v>215</v>
      </c>
      <c r="W434" s="7"/>
      <c r="X434" s="7"/>
      <c r="Y434" s="7"/>
      <c r="Z434" s="7"/>
      <c r="AA434" s="7"/>
      <c r="AB434" s="7"/>
      <c r="AC434" s="7"/>
      <c r="AD434" s="7"/>
      <c r="AE434" s="7"/>
      <c r="AF434" s="8"/>
    </row>
    <row r="435" spans="1:32" x14ac:dyDescent="0.3">
      <c r="A435" s="195"/>
      <c r="B435" s="196"/>
      <c r="C435" s="197"/>
      <c r="D435" s="204"/>
      <c r="E435" s="205"/>
      <c r="F435" s="205"/>
      <c r="G435" s="206"/>
      <c r="H435" s="12"/>
      <c r="I435" s="13"/>
      <c r="J435" s="13" t="s">
        <v>216</v>
      </c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 t="s">
        <v>217</v>
      </c>
      <c r="W435" s="13"/>
      <c r="X435" s="13"/>
      <c r="Y435" s="13"/>
      <c r="Z435" s="13"/>
      <c r="AA435" s="13"/>
      <c r="AB435" s="13"/>
      <c r="AC435" s="13"/>
      <c r="AD435" s="13"/>
      <c r="AE435" s="13"/>
      <c r="AF435" s="14"/>
    </row>
    <row r="436" spans="1:32" x14ac:dyDescent="0.3">
      <c r="A436" s="195"/>
      <c r="B436" s="196"/>
      <c r="C436" s="197"/>
      <c r="D436" s="207" t="s">
        <v>171</v>
      </c>
      <c r="E436" s="208"/>
      <c r="F436" s="208"/>
      <c r="G436" s="209"/>
      <c r="H436" s="383"/>
      <c r="I436" s="384"/>
      <c r="J436" s="384"/>
      <c r="K436" s="384"/>
      <c r="L436" s="384"/>
      <c r="M436" s="384"/>
      <c r="N436" s="384"/>
      <c r="O436" s="384"/>
      <c r="P436" s="384"/>
      <c r="Q436" s="384"/>
      <c r="R436" s="385"/>
      <c r="S436" s="207" t="s">
        <v>172</v>
      </c>
      <c r="T436" s="208"/>
      <c r="U436" s="208"/>
      <c r="V436" s="209"/>
      <c r="W436" s="259"/>
      <c r="X436" s="260"/>
      <c r="Y436" s="260"/>
      <c r="Z436" s="260"/>
      <c r="AA436" s="260"/>
      <c r="AB436" s="260"/>
      <c r="AC436" s="260"/>
      <c r="AD436" s="260"/>
      <c r="AE436" s="260"/>
      <c r="AF436" s="261"/>
    </row>
    <row r="437" spans="1:32" x14ac:dyDescent="0.3">
      <c r="A437" s="198"/>
      <c r="B437" s="199"/>
      <c r="C437" s="200"/>
      <c r="D437" s="210"/>
      <c r="E437" s="211"/>
      <c r="F437" s="211"/>
      <c r="G437" s="212"/>
      <c r="H437" s="65" t="str">
        <f>'변동사항 자동반영'!C3&amp;"-"&amp;'변동사항 자동반영'!D3&amp;"에 해당하는 재학학기"</f>
        <v>2025-1에 해당하는 재학학기</v>
      </c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210"/>
      <c r="T437" s="211"/>
      <c r="U437" s="211"/>
      <c r="V437" s="212"/>
      <c r="W437" s="66" t="s">
        <v>218</v>
      </c>
      <c r="X437" s="13"/>
      <c r="Y437" s="13"/>
      <c r="Z437" s="13"/>
      <c r="AA437" s="13"/>
      <c r="AB437" s="13"/>
      <c r="AC437" s="13"/>
      <c r="AD437" s="13"/>
      <c r="AE437" s="13"/>
      <c r="AF437" s="14"/>
    </row>
    <row r="438" spans="1:32" ht="14.25" customHeight="1" x14ac:dyDescent="0.3">
      <c r="A438" s="361" t="s">
        <v>177</v>
      </c>
      <c r="B438" s="362"/>
      <c r="C438" s="362"/>
      <c r="D438" s="362"/>
      <c r="E438" s="362"/>
      <c r="F438" s="362"/>
      <c r="G438" s="362"/>
      <c r="H438" s="362"/>
      <c r="I438" s="362"/>
      <c r="J438" s="362"/>
      <c r="K438" s="362"/>
      <c r="L438" s="362"/>
      <c r="M438" s="362"/>
      <c r="N438" s="362"/>
      <c r="O438" s="362"/>
      <c r="P438" s="362"/>
      <c r="Q438" s="362"/>
      <c r="R438" s="362"/>
      <c r="S438" s="362"/>
      <c r="T438" s="362"/>
      <c r="U438" s="362"/>
      <c r="V438" s="362"/>
      <c r="W438" s="362"/>
      <c r="X438" s="362"/>
      <c r="Y438" s="362"/>
      <c r="Z438" s="362"/>
      <c r="AA438" s="362"/>
      <c r="AB438" s="362"/>
      <c r="AC438" s="362"/>
      <c r="AD438" s="362"/>
      <c r="AE438" s="362"/>
      <c r="AF438" s="363"/>
    </row>
    <row r="439" spans="1:32" x14ac:dyDescent="0.3">
      <c r="A439" s="364"/>
      <c r="B439" s="365"/>
      <c r="C439" s="365"/>
      <c r="D439" s="365"/>
      <c r="E439" s="365"/>
      <c r="F439" s="365"/>
      <c r="G439" s="365"/>
      <c r="H439" s="365"/>
      <c r="I439" s="365"/>
      <c r="J439" s="365"/>
      <c r="K439" s="365"/>
      <c r="L439" s="365"/>
      <c r="M439" s="365"/>
      <c r="N439" s="365"/>
      <c r="O439" s="365"/>
      <c r="P439" s="365"/>
      <c r="Q439" s="365"/>
      <c r="R439" s="365"/>
      <c r="S439" s="365"/>
      <c r="T439" s="365"/>
      <c r="U439" s="365"/>
      <c r="V439" s="365"/>
      <c r="W439" s="365"/>
      <c r="X439" s="365"/>
      <c r="Y439" s="365"/>
      <c r="Z439" s="365"/>
      <c r="AA439" s="365"/>
      <c r="AB439" s="365"/>
      <c r="AC439" s="365"/>
      <c r="AD439" s="365"/>
      <c r="AE439" s="365"/>
      <c r="AF439" s="366"/>
    </row>
    <row r="440" spans="1:32" ht="6.95" customHeight="1" x14ac:dyDescent="0.3">
      <c r="A440" s="367"/>
      <c r="B440" s="368"/>
      <c r="C440" s="368"/>
      <c r="D440" s="368"/>
      <c r="E440" s="368"/>
      <c r="F440" s="368"/>
      <c r="G440" s="368"/>
      <c r="H440" s="368"/>
      <c r="I440" s="368"/>
      <c r="J440" s="368"/>
      <c r="K440" s="368"/>
      <c r="L440" s="368"/>
      <c r="M440" s="368"/>
      <c r="N440" s="368"/>
      <c r="O440" s="368"/>
      <c r="P440" s="368"/>
      <c r="Q440" s="368"/>
      <c r="R440" s="368"/>
      <c r="S440" s="368"/>
      <c r="T440" s="368"/>
      <c r="U440" s="368"/>
      <c r="V440" s="368"/>
      <c r="W440" s="368"/>
      <c r="X440" s="368"/>
      <c r="Y440" s="368"/>
      <c r="Z440" s="368"/>
      <c r="AA440" s="368"/>
      <c r="AB440" s="368"/>
      <c r="AC440" s="368"/>
      <c r="AD440" s="368"/>
      <c r="AE440" s="368"/>
      <c r="AF440" s="369"/>
    </row>
    <row r="441" spans="1:32" ht="17.100000000000001" customHeight="1" x14ac:dyDescent="0.3">
      <c r="A441" s="161" t="s">
        <v>180</v>
      </c>
      <c r="B441" s="162"/>
      <c r="C441" s="163"/>
      <c r="D441" s="67"/>
      <c r="E441" s="216" t="s">
        <v>259</v>
      </c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112"/>
      <c r="S441" s="112"/>
      <c r="T441" s="112"/>
      <c r="U441" s="216" t="s">
        <v>260</v>
      </c>
      <c r="V441" s="216"/>
      <c r="W441" s="216"/>
      <c r="X441" s="216"/>
      <c r="Y441" s="216"/>
      <c r="Z441" s="216"/>
      <c r="AA441" s="216"/>
      <c r="AB441" s="216"/>
      <c r="AC441" s="216"/>
      <c r="AD441" s="216"/>
      <c r="AE441" s="216"/>
      <c r="AF441" s="217"/>
    </row>
    <row r="442" spans="1:32" ht="21" customHeight="1" thickBot="1" x14ac:dyDescent="0.35">
      <c r="A442" s="164"/>
      <c r="B442" s="165"/>
      <c r="C442" s="166"/>
      <c r="D442" s="121"/>
      <c r="E442" s="160" t="s">
        <v>261</v>
      </c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22"/>
      <c r="S442" s="122"/>
      <c r="T442" s="122"/>
      <c r="U442" s="160" t="s">
        <v>266</v>
      </c>
      <c r="V442" s="160"/>
      <c r="W442" s="160"/>
      <c r="X442" s="160"/>
      <c r="Y442" s="160"/>
      <c r="Z442" s="160"/>
      <c r="AA442" s="160"/>
      <c r="AB442" s="160"/>
      <c r="AC442" s="160"/>
      <c r="AD442" s="160"/>
      <c r="AE442" s="160"/>
      <c r="AF442" s="167"/>
    </row>
    <row r="443" spans="1:32" ht="28.35" customHeight="1" thickTop="1" thickBot="1" x14ac:dyDescent="0.35">
      <c r="A443" s="213" t="s">
        <v>237</v>
      </c>
      <c r="B443" s="214"/>
      <c r="C443" s="214"/>
      <c r="D443" s="214"/>
      <c r="E443" s="214"/>
      <c r="F443" s="214"/>
      <c r="G443" s="214"/>
      <c r="H443" s="214"/>
      <c r="I443" s="214"/>
      <c r="J443" s="214"/>
      <c r="K443" s="214"/>
      <c r="L443" s="214"/>
      <c r="M443" s="214"/>
      <c r="N443" s="214"/>
      <c r="O443" s="214"/>
      <c r="P443" s="214"/>
      <c r="Q443" s="214"/>
      <c r="R443" s="214"/>
      <c r="S443" s="214"/>
      <c r="T443" s="214"/>
      <c r="U443" s="214"/>
      <c r="V443" s="214"/>
      <c r="W443" s="214"/>
      <c r="X443" s="214"/>
      <c r="Y443" s="214"/>
      <c r="Z443" s="214"/>
      <c r="AA443" s="214"/>
      <c r="AB443" s="214"/>
      <c r="AC443" s="214"/>
      <c r="AD443" s="214"/>
      <c r="AE443" s="214"/>
      <c r="AF443" s="215"/>
    </row>
    <row r="444" spans="1:32" ht="6.95" customHeight="1" x14ac:dyDescent="0.3">
      <c r="A444" s="145" t="s">
        <v>194</v>
      </c>
      <c r="B444" s="146"/>
      <c r="C444" s="147"/>
      <c r="D444" s="355" t="s">
        <v>189</v>
      </c>
      <c r="E444" s="356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349" t="s">
        <v>190</v>
      </c>
      <c r="AD444" s="350"/>
      <c r="AE444" s="350"/>
      <c r="AF444" s="351"/>
    </row>
    <row r="445" spans="1:32" ht="14.25" customHeight="1" x14ac:dyDescent="0.3">
      <c r="A445" s="148"/>
      <c r="B445" s="149"/>
      <c r="C445" s="150"/>
      <c r="D445" s="357"/>
      <c r="E445" s="358"/>
      <c r="F445" s="10" t="s">
        <v>175</v>
      </c>
      <c r="G445" s="10"/>
      <c r="H445" s="10" t="s">
        <v>173</v>
      </c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352"/>
      <c r="AD445" s="353"/>
      <c r="AE445" s="353"/>
      <c r="AF445" s="354"/>
    </row>
    <row r="446" spans="1:32" ht="16.5" customHeight="1" x14ac:dyDescent="0.3">
      <c r="A446" s="148"/>
      <c r="B446" s="149"/>
      <c r="C446" s="150"/>
      <c r="D446" s="357"/>
      <c r="E446" s="358"/>
      <c r="F446" s="10" t="s">
        <v>176</v>
      </c>
      <c r="G446" s="10"/>
      <c r="H446" s="10" t="s">
        <v>174</v>
      </c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352"/>
      <c r="AD446" s="353"/>
      <c r="AE446" s="353"/>
      <c r="AF446" s="354"/>
    </row>
    <row r="447" spans="1:32" ht="17.25" customHeight="1" thickBot="1" x14ac:dyDescent="0.35">
      <c r="A447" s="148"/>
      <c r="B447" s="149"/>
      <c r="C447" s="150"/>
      <c r="D447" s="357"/>
      <c r="E447" s="358"/>
      <c r="F447" s="10" t="s">
        <v>166</v>
      </c>
      <c r="G447" s="10" t="s">
        <v>178</v>
      </c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54"/>
      <c r="AD447" s="155"/>
      <c r="AE447" s="155"/>
      <c r="AF447" s="156"/>
    </row>
    <row r="448" spans="1:32" ht="2.85" customHeight="1" thickBot="1" x14ac:dyDescent="0.35">
      <c r="A448" s="148"/>
      <c r="B448" s="149"/>
      <c r="C448" s="150"/>
      <c r="D448" s="359"/>
      <c r="E448" s="360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85"/>
      <c r="AD448" s="78"/>
      <c r="AE448" s="78"/>
      <c r="AF448" s="79"/>
    </row>
    <row r="449" spans="1:32" ht="14.25" customHeight="1" x14ac:dyDescent="0.3">
      <c r="A449" s="148"/>
      <c r="B449" s="149"/>
      <c r="C449" s="150"/>
      <c r="D449" s="340" t="s">
        <v>188</v>
      </c>
      <c r="E449" s="341"/>
      <c r="F449" s="80" t="s">
        <v>166</v>
      </c>
      <c r="G449" s="80" t="s">
        <v>186</v>
      </c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334" t="s">
        <v>191</v>
      </c>
      <c r="AD449" s="335"/>
      <c r="AE449" s="335"/>
      <c r="AF449" s="336"/>
    </row>
    <row r="450" spans="1:32" ht="16.5" customHeight="1" x14ac:dyDescent="0.3">
      <c r="A450" s="148"/>
      <c r="B450" s="149"/>
      <c r="C450" s="150"/>
      <c r="D450" s="342"/>
      <c r="E450" s="343"/>
      <c r="F450" s="10" t="s">
        <v>181</v>
      </c>
      <c r="G450" s="10"/>
      <c r="H450" s="10" t="s">
        <v>185</v>
      </c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337"/>
      <c r="AD450" s="338"/>
      <c r="AE450" s="338"/>
      <c r="AF450" s="339"/>
    </row>
    <row r="451" spans="1:32" ht="16.5" customHeight="1" x14ac:dyDescent="0.3">
      <c r="A451" s="148"/>
      <c r="B451" s="149"/>
      <c r="C451" s="150"/>
      <c r="D451" s="342"/>
      <c r="E451" s="343"/>
      <c r="F451" s="10" t="s">
        <v>182</v>
      </c>
      <c r="G451" s="10"/>
      <c r="H451" s="10" t="s">
        <v>183</v>
      </c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337"/>
      <c r="AD451" s="338"/>
      <c r="AE451" s="338"/>
      <c r="AF451" s="339"/>
    </row>
    <row r="452" spans="1:32" ht="17.25" customHeight="1" thickBot="1" x14ac:dyDescent="0.35">
      <c r="A452" s="148"/>
      <c r="B452" s="149"/>
      <c r="C452" s="150"/>
      <c r="D452" s="342"/>
      <c r="E452" s="343"/>
      <c r="F452" s="10"/>
      <c r="G452" s="10"/>
      <c r="H452" s="10" t="s">
        <v>184</v>
      </c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54"/>
      <c r="AD452" s="155"/>
      <c r="AE452" s="155"/>
      <c r="AF452" s="156"/>
    </row>
    <row r="453" spans="1:32" ht="2.85" customHeight="1" thickBot="1" x14ac:dyDescent="0.35">
      <c r="A453" s="148"/>
      <c r="B453" s="149"/>
      <c r="C453" s="150"/>
      <c r="D453" s="81"/>
      <c r="E453" s="84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86"/>
      <c r="AD453" s="82"/>
      <c r="AE453" s="82"/>
      <c r="AF453" s="83"/>
    </row>
    <row r="454" spans="1:32" ht="17.25" customHeight="1" thickBot="1" x14ac:dyDescent="0.35">
      <c r="A454" s="148"/>
      <c r="B454" s="149"/>
      <c r="C454" s="150"/>
      <c r="D454" s="133" t="s">
        <v>267</v>
      </c>
      <c r="E454" s="134"/>
      <c r="F454" s="168" t="s">
        <v>187</v>
      </c>
      <c r="G454" s="169"/>
      <c r="H454" s="169"/>
      <c r="I454" s="169"/>
      <c r="J454" s="169"/>
      <c r="K454" s="169"/>
      <c r="L454" s="169"/>
      <c r="M454" s="169"/>
      <c r="N454" s="169"/>
      <c r="O454" s="169"/>
      <c r="P454" s="169"/>
      <c r="Q454" s="169"/>
      <c r="R454" s="169"/>
      <c r="S454" s="169"/>
      <c r="T454" s="169"/>
      <c r="U454" s="169"/>
      <c r="V454" s="169"/>
      <c r="W454" s="169"/>
      <c r="X454" s="169"/>
      <c r="Y454" s="169"/>
      <c r="Z454" s="169"/>
      <c r="AA454" s="169"/>
      <c r="AB454" s="170"/>
      <c r="AC454" s="157" t="s">
        <v>249</v>
      </c>
      <c r="AD454" s="158"/>
      <c r="AE454" s="158"/>
      <c r="AF454" s="159"/>
    </row>
    <row r="455" spans="1:32" ht="17.25" customHeight="1" thickBot="1" x14ac:dyDescent="0.35">
      <c r="A455" s="148"/>
      <c r="B455" s="149"/>
      <c r="C455" s="150"/>
      <c r="D455" s="133" t="s">
        <v>268</v>
      </c>
      <c r="E455" s="134"/>
      <c r="F455" s="171" t="s">
        <v>269</v>
      </c>
      <c r="G455" s="172"/>
      <c r="H455" s="172"/>
      <c r="I455" s="172"/>
      <c r="J455" s="172"/>
      <c r="K455" s="172"/>
      <c r="L455" s="172"/>
      <c r="M455" s="172"/>
      <c r="N455" s="172"/>
      <c r="O455" s="172"/>
      <c r="P455" s="172"/>
      <c r="Q455" s="172"/>
      <c r="R455" s="172"/>
      <c r="S455" s="172"/>
      <c r="T455" s="172"/>
      <c r="U455" s="172"/>
      <c r="V455" s="172"/>
      <c r="W455" s="172"/>
      <c r="X455" s="172"/>
      <c r="Y455" s="172"/>
      <c r="Z455" s="172"/>
      <c r="AA455" s="172"/>
      <c r="AB455" s="173"/>
      <c r="AC455" s="154"/>
      <c r="AD455" s="155"/>
      <c r="AE455" s="155"/>
      <c r="AF455" s="156"/>
    </row>
    <row r="456" spans="1:32" ht="2.85" customHeight="1" thickBot="1" x14ac:dyDescent="0.35">
      <c r="A456" s="151"/>
      <c r="B456" s="152"/>
      <c r="C456" s="153"/>
      <c r="D456" s="135"/>
      <c r="E456" s="136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85"/>
      <c r="AD456" s="78"/>
      <c r="AE456" s="78"/>
      <c r="AF456" s="79"/>
    </row>
    <row r="457" spans="1:32" ht="15" thickTop="1" x14ac:dyDescent="0.3">
      <c r="A457" s="344" t="s">
        <v>193</v>
      </c>
      <c r="B457" s="345"/>
      <c r="C457" s="346"/>
      <c r="D457" s="108"/>
      <c r="E457" s="109"/>
      <c r="F457" s="109" t="s">
        <v>192</v>
      </c>
      <c r="G457" s="109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106"/>
    </row>
    <row r="458" spans="1:32" x14ac:dyDescent="0.3">
      <c r="A458" s="347"/>
      <c r="B458" s="348"/>
      <c r="C458" s="343"/>
      <c r="D458" s="110"/>
      <c r="E458" s="111"/>
      <c r="F458" s="111" t="str">
        <f>"직전 학기 성적 없음 - 일반대학원 "&amp;'변동사항 자동반영'!$C$3&amp;"-"&amp;'변동사항 자동반영'!$D$3&amp;"학기 입학생만 선택가능"</f>
        <v>직전 학기 성적 없음 - 일반대학원 2025-1학기 입학생만 선택가능</v>
      </c>
      <c r="G458" s="111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107"/>
    </row>
    <row r="459" spans="1:32" ht="2.85" customHeight="1" thickBot="1" x14ac:dyDescent="0.35">
      <c r="A459" s="75"/>
      <c r="B459" s="76"/>
      <c r="C459" s="77"/>
      <c r="D459" s="74"/>
      <c r="E459" s="74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  <c r="AA459" s="71"/>
      <c r="AB459" s="71"/>
      <c r="AC459" s="71"/>
      <c r="AD459" s="71"/>
      <c r="AE459" s="71"/>
      <c r="AF459" s="73"/>
    </row>
    <row r="460" spans="1:32" ht="15" thickTop="1" x14ac:dyDescent="0.3">
      <c r="A460" s="148" t="s">
        <v>205</v>
      </c>
      <c r="B460" s="348"/>
      <c r="C460" s="343"/>
      <c r="D460" s="87" t="s">
        <v>195</v>
      </c>
      <c r="E460" s="88" t="str">
        <f>'변동사항 자동반영'!C3&amp;"-"&amp;'변동사항 자동반영'!D3&amp;"학기"</f>
        <v>2025-1학기</v>
      </c>
      <c r="F460" s="89"/>
      <c r="G460" s="89"/>
      <c r="H460" s="89"/>
      <c r="I460" s="89"/>
      <c r="J460" s="90" t="s">
        <v>238</v>
      </c>
      <c r="K460" s="91"/>
      <c r="L460" s="89"/>
      <c r="M460" s="89"/>
      <c r="N460" s="89"/>
      <c r="O460" s="89"/>
      <c r="P460" s="89"/>
      <c r="Q460" s="89"/>
      <c r="R460" s="89"/>
      <c r="S460" s="89"/>
      <c r="T460" s="89"/>
      <c r="U460" s="89"/>
      <c r="V460" s="89"/>
      <c r="W460" s="89"/>
      <c r="X460" s="89"/>
      <c r="Y460" s="89"/>
      <c r="Z460" s="89"/>
      <c r="AA460" s="89"/>
      <c r="AB460" s="89"/>
      <c r="AC460" s="89"/>
      <c r="AD460" s="89"/>
      <c r="AE460" s="89"/>
      <c r="AF460" s="92"/>
    </row>
    <row r="461" spans="1:32" x14ac:dyDescent="0.3">
      <c r="A461" s="347"/>
      <c r="B461" s="348"/>
      <c r="C461" s="343"/>
      <c r="D461" s="315" t="s">
        <v>196</v>
      </c>
      <c r="E461" s="316"/>
      <c r="F461" s="316"/>
      <c r="G461" s="316"/>
      <c r="H461" s="316"/>
      <c r="I461" s="316"/>
      <c r="J461" s="316"/>
      <c r="K461" s="316"/>
      <c r="L461" s="316"/>
      <c r="M461" s="328" t="s">
        <v>198</v>
      </c>
      <c r="N461" s="328"/>
      <c r="O461" s="328"/>
      <c r="P461" s="328"/>
      <c r="Q461" s="328"/>
      <c r="R461" s="328"/>
      <c r="S461" s="328"/>
      <c r="T461" s="328"/>
      <c r="U461" s="328"/>
      <c r="V461" s="328"/>
      <c r="W461" s="328"/>
      <c r="X461" s="328"/>
      <c r="Y461" s="328"/>
      <c r="Z461" s="328"/>
      <c r="AA461" s="328"/>
      <c r="AB461" s="329"/>
      <c r="AC461" s="68" t="s">
        <v>240</v>
      </c>
      <c r="AD461" s="93"/>
      <c r="AE461" s="94" t="s">
        <v>200</v>
      </c>
      <c r="AF461" s="95" t="s">
        <v>201</v>
      </c>
    </row>
    <row r="462" spans="1:32" ht="11.25" customHeight="1" x14ac:dyDescent="0.3">
      <c r="A462" s="347"/>
      <c r="B462" s="348"/>
      <c r="C462" s="343"/>
      <c r="D462" s="315"/>
      <c r="E462" s="316"/>
      <c r="F462" s="316"/>
      <c r="G462" s="316"/>
      <c r="H462" s="316"/>
      <c r="I462" s="316"/>
      <c r="J462" s="316"/>
      <c r="K462" s="316"/>
      <c r="L462" s="316"/>
      <c r="M462" s="328"/>
      <c r="N462" s="328"/>
      <c r="O462" s="328"/>
      <c r="P462" s="328"/>
      <c r="Q462" s="328"/>
      <c r="R462" s="328"/>
      <c r="S462" s="328"/>
      <c r="T462" s="328"/>
      <c r="U462" s="328"/>
      <c r="V462" s="328"/>
      <c r="W462" s="328"/>
      <c r="X462" s="328"/>
      <c r="Y462" s="328"/>
      <c r="Z462" s="328"/>
      <c r="AA462" s="328"/>
      <c r="AB462" s="329"/>
      <c r="AC462" s="323" t="s">
        <v>202</v>
      </c>
      <c r="AD462" s="324"/>
      <c r="AE462" s="324"/>
      <c r="AF462" s="325"/>
    </row>
    <row r="463" spans="1:32" x14ac:dyDescent="0.3">
      <c r="A463" s="347"/>
      <c r="B463" s="348"/>
      <c r="C463" s="343"/>
      <c r="D463" s="315" t="s">
        <v>271</v>
      </c>
      <c r="E463" s="316"/>
      <c r="F463" s="316"/>
      <c r="G463" s="316"/>
      <c r="H463" s="316"/>
      <c r="I463" s="316"/>
      <c r="J463" s="316"/>
      <c r="K463" s="316"/>
      <c r="L463" s="316"/>
      <c r="M463" s="328" t="s">
        <v>270</v>
      </c>
      <c r="N463" s="328"/>
      <c r="O463" s="328"/>
      <c r="P463" s="328"/>
      <c r="Q463" s="328"/>
      <c r="R463" s="328"/>
      <c r="S463" s="328"/>
      <c r="T463" s="328"/>
      <c r="U463" s="328"/>
      <c r="V463" s="328"/>
      <c r="W463" s="328"/>
      <c r="X463" s="328"/>
      <c r="Y463" s="328"/>
      <c r="Z463" s="328"/>
      <c r="AA463" s="328"/>
      <c r="AB463" s="329"/>
      <c r="AC463" s="68" t="s">
        <v>240</v>
      </c>
      <c r="AD463" s="93"/>
      <c r="AE463" s="94" t="s">
        <v>200</v>
      </c>
      <c r="AF463" s="95" t="s">
        <v>201</v>
      </c>
    </row>
    <row r="464" spans="1:32" ht="11.25" customHeight="1" x14ac:dyDescent="0.3">
      <c r="A464" s="347"/>
      <c r="B464" s="348"/>
      <c r="C464" s="343"/>
      <c r="D464" s="315"/>
      <c r="E464" s="316"/>
      <c r="F464" s="316"/>
      <c r="G464" s="316"/>
      <c r="H464" s="316"/>
      <c r="I464" s="316"/>
      <c r="J464" s="316"/>
      <c r="K464" s="316"/>
      <c r="L464" s="316"/>
      <c r="M464" s="328"/>
      <c r="N464" s="328"/>
      <c r="O464" s="328"/>
      <c r="P464" s="328"/>
      <c r="Q464" s="328"/>
      <c r="R464" s="328"/>
      <c r="S464" s="328"/>
      <c r="T464" s="328"/>
      <c r="U464" s="328"/>
      <c r="V464" s="328"/>
      <c r="W464" s="328"/>
      <c r="X464" s="328"/>
      <c r="Y464" s="328"/>
      <c r="Z464" s="328"/>
      <c r="AA464" s="328"/>
      <c r="AB464" s="329"/>
      <c r="AC464" s="323" t="s">
        <v>203</v>
      </c>
      <c r="AD464" s="324"/>
      <c r="AE464" s="324"/>
      <c r="AF464" s="325"/>
    </row>
    <row r="465" spans="1:32" ht="16.5" customHeight="1" x14ac:dyDescent="0.3">
      <c r="A465" s="347"/>
      <c r="B465" s="348"/>
      <c r="C465" s="343"/>
      <c r="D465" s="317" t="s">
        <v>197</v>
      </c>
      <c r="E465" s="318"/>
      <c r="F465" s="318"/>
      <c r="G465" s="318"/>
      <c r="H465" s="318"/>
      <c r="I465" s="318"/>
      <c r="J465" s="318"/>
      <c r="K465" s="318"/>
      <c r="L465" s="319"/>
      <c r="M465" s="259" t="s">
        <v>199</v>
      </c>
      <c r="N465" s="260"/>
      <c r="O465" s="260"/>
      <c r="P465" s="260"/>
      <c r="Q465" s="260"/>
      <c r="R465" s="260"/>
      <c r="S465" s="260"/>
      <c r="T465" s="260"/>
      <c r="U465" s="260"/>
      <c r="V465" s="260"/>
      <c r="W465" s="260"/>
      <c r="X465" s="260"/>
      <c r="Y465" s="260"/>
      <c r="Z465" s="260"/>
      <c r="AA465" s="260"/>
      <c r="AB465" s="330"/>
      <c r="AC465" s="68" t="s">
        <v>240</v>
      </c>
      <c r="AD465" s="69"/>
      <c r="AE465" s="68" t="s">
        <v>200</v>
      </c>
      <c r="AF465" s="70" t="s">
        <v>201</v>
      </c>
    </row>
    <row r="466" spans="1:32" ht="11.25" customHeight="1" thickBot="1" x14ac:dyDescent="0.35">
      <c r="A466" s="386"/>
      <c r="B466" s="387"/>
      <c r="C466" s="388"/>
      <c r="D466" s="320"/>
      <c r="E466" s="321"/>
      <c r="F466" s="321"/>
      <c r="G466" s="321"/>
      <c r="H466" s="321"/>
      <c r="I466" s="321"/>
      <c r="J466" s="321"/>
      <c r="K466" s="321"/>
      <c r="L466" s="322"/>
      <c r="M466" s="331"/>
      <c r="N466" s="332"/>
      <c r="O466" s="332"/>
      <c r="P466" s="332"/>
      <c r="Q466" s="332"/>
      <c r="R466" s="332"/>
      <c r="S466" s="332"/>
      <c r="T466" s="332"/>
      <c r="U466" s="332"/>
      <c r="V466" s="332"/>
      <c r="W466" s="332"/>
      <c r="X466" s="332"/>
      <c r="Y466" s="332"/>
      <c r="Z466" s="332"/>
      <c r="AA466" s="332"/>
      <c r="AB466" s="333"/>
      <c r="AC466" s="326" t="s">
        <v>204</v>
      </c>
      <c r="AD466" s="326"/>
      <c r="AE466" s="326"/>
      <c r="AF466" s="327"/>
    </row>
    <row r="467" spans="1:32" ht="14.25" customHeight="1" thickTop="1" x14ac:dyDescent="0.3">
      <c r="A467" s="96" t="s">
        <v>206</v>
      </c>
      <c r="B467" s="97"/>
      <c r="C467" s="97"/>
      <c r="D467" s="97"/>
      <c r="E467" s="97"/>
      <c r="F467" s="97"/>
      <c r="G467" s="97"/>
      <c r="H467" s="97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  <c r="V467" s="97"/>
      <c r="W467" s="97"/>
      <c r="X467" s="97"/>
      <c r="Y467" s="97"/>
      <c r="Z467" s="97"/>
      <c r="AA467" s="97"/>
      <c r="AB467" s="97"/>
      <c r="AC467" s="97"/>
      <c r="AD467" s="97"/>
      <c r="AE467" s="97"/>
      <c r="AF467" s="98"/>
    </row>
    <row r="468" spans="1:32" x14ac:dyDescent="0.3">
      <c r="A468" s="99"/>
      <c r="B468" s="100" t="s">
        <v>309</v>
      </c>
      <c r="C468" s="101"/>
      <c r="D468" s="101"/>
      <c r="E468" s="101"/>
      <c r="F468" s="101"/>
      <c r="G468" s="101"/>
      <c r="H468" s="101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101"/>
      <c r="W468" s="101"/>
      <c r="X468" s="101"/>
      <c r="Y468" s="101"/>
      <c r="Z468" s="101"/>
      <c r="AA468" s="101"/>
      <c r="AB468" s="101"/>
      <c r="AC468" s="101"/>
      <c r="AD468" s="101"/>
      <c r="AE468" s="101"/>
      <c r="AF468" s="102"/>
    </row>
    <row r="469" spans="1:32" x14ac:dyDescent="0.3">
      <c r="A469" s="99"/>
      <c r="B469" s="100" t="s">
        <v>310</v>
      </c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101"/>
      <c r="W469" s="101"/>
      <c r="X469" s="101"/>
      <c r="Y469" s="101"/>
      <c r="Z469" s="101"/>
      <c r="AA469" s="101"/>
      <c r="AB469" s="101"/>
      <c r="AC469" s="101"/>
      <c r="AD469" s="101"/>
      <c r="AE469" s="101"/>
      <c r="AF469" s="102"/>
    </row>
    <row r="470" spans="1:32" x14ac:dyDescent="0.3">
      <c r="A470" s="99"/>
      <c r="B470" s="100" t="s">
        <v>207</v>
      </c>
      <c r="C470" s="101"/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101"/>
      <c r="W470" s="101"/>
      <c r="X470" s="101"/>
      <c r="Y470" s="101"/>
      <c r="Z470" s="101"/>
      <c r="AA470" s="101"/>
      <c r="AB470" s="101"/>
      <c r="AC470" s="101"/>
      <c r="AD470" s="101"/>
      <c r="AE470" s="101"/>
      <c r="AF470" s="102"/>
    </row>
    <row r="471" spans="1:32" ht="4.5" customHeight="1" x14ac:dyDescent="0.3">
      <c r="A471" s="103"/>
      <c r="B471" s="104"/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5"/>
    </row>
    <row r="472" spans="1:32" x14ac:dyDescent="0.3">
      <c r="A472" s="313" t="s">
        <v>288</v>
      </c>
      <c r="B472" s="314"/>
      <c r="C472" s="314"/>
      <c r="D472" s="314"/>
      <c r="E472" s="314"/>
      <c r="F472" s="314"/>
      <c r="G472" s="314"/>
      <c r="H472" s="314"/>
      <c r="I472" s="314"/>
      <c r="J472" s="314"/>
      <c r="K472" s="314"/>
      <c r="L472" s="314"/>
      <c r="M472" s="314"/>
      <c r="N472" s="314"/>
      <c r="O472" s="314"/>
      <c r="P472" s="314"/>
      <c r="Q472" s="314"/>
      <c r="R472" s="314"/>
      <c r="S472" s="314"/>
      <c r="T472" s="314"/>
      <c r="U472" s="314"/>
      <c r="V472" s="314"/>
      <c r="W472" s="314"/>
      <c r="X472" s="314"/>
      <c r="Y472" s="314"/>
      <c r="Z472" s="314"/>
      <c r="AA472" s="314"/>
      <c r="AB472" s="314"/>
      <c r="AC472" s="314"/>
      <c r="AD472" s="314"/>
      <c r="AE472" s="314"/>
      <c r="AF472" s="314"/>
    </row>
    <row r="473" spans="1:32" x14ac:dyDescent="0.3">
      <c r="A473" s="314"/>
      <c r="B473" s="314"/>
      <c r="C473" s="314"/>
      <c r="D473" s="314"/>
      <c r="E473" s="314"/>
      <c r="F473" s="314"/>
      <c r="G473" s="314"/>
      <c r="H473" s="314"/>
      <c r="I473" s="314"/>
      <c r="J473" s="314"/>
      <c r="K473" s="314"/>
      <c r="L473" s="314"/>
      <c r="M473" s="314"/>
      <c r="N473" s="314"/>
      <c r="O473" s="314"/>
      <c r="P473" s="314"/>
      <c r="Q473" s="314"/>
      <c r="R473" s="314"/>
      <c r="S473" s="314"/>
      <c r="T473" s="314"/>
      <c r="U473" s="314"/>
      <c r="V473" s="314"/>
      <c r="W473" s="314"/>
      <c r="X473" s="314"/>
      <c r="Y473" s="314"/>
      <c r="Z473" s="314"/>
      <c r="AA473" s="314"/>
      <c r="AB473" s="314"/>
      <c r="AC473" s="314"/>
      <c r="AD473" s="314"/>
      <c r="AE473" s="314"/>
      <c r="AF473" s="314"/>
    </row>
    <row r="474" spans="1:32" x14ac:dyDescent="0.3">
      <c r="A474" s="314"/>
      <c r="B474" s="314"/>
      <c r="C474" s="314"/>
      <c r="D474" s="314"/>
      <c r="E474" s="314"/>
      <c r="F474" s="314"/>
      <c r="G474" s="314"/>
      <c r="H474" s="314"/>
      <c r="I474" s="314"/>
      <c r="J474" s="314"/>
      <c r="K474" s="314"/>
      <c r="L474" s="314"/>
      <c r="M474" s="314"/>
      <c r="N474" s="314"/>
      <c r="O474" s="314"/>
      <c r="P474" s="314"/>
      <c r="Q474" s="314"/>
      <c r="R474" s="314"/>
      <c r="S474" s="314"/>
      <c r="T474" s="314"/>
      <c r="U474" s="314"/>
      <c r="V474" s="314"/>
      <c r="W474" s="314"/>
      <c r="X474" s="314"/>
      <c r="Y474" s="314"/>
      <c r="Z474" s="314"/>
      <c r="AA474" s="314"/>
      <c r="AB474" s="314"/>
      <c r="AC474" s="314"/>
      <c r="AD474" s="314"/>
      <c r="AE474" s="314"/>
      <c r="AF474" s="314"/>
    </row>
    <row r="475" spans="1:32" ht="6.95" customHeight="1" x14ac:dyDescent="0.3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</row>
    <row r="476" spans="1:32" ht="15" thickBot="1" x14ac:dyDescent="0.35">
      <c r="K476" s="5" t="s">
        <v>122</v>
      </c>
      <c r="L476" s="5"/>
      <c r="M476" s="5"/>
      <c r="N476" s="155"/>
      <c r="O476" s="155"/>
      <c r="P476" s="155"/>
      <c r="Q476" s="5" t="s">
        <v>43</v>
      </c>
      <c r="R476" s="155"/>
      <c r="S476" s="155"/>
      <c r="T476" s="5" t="s">
        <v>44</v>
      </c>
      <c r="U476" s="155"/>
      <c r="V476" s="155"/>
      <c r="W476" s="5" t="s">
        <v>45</v>
      </c>
    </row>
    <row r="477" spans="1:32" ht="6.95" customHeight="1" x14ac:dyDescent="0.3"/>
    <row r="478" spans="1:32" ht="15" thickBot="1" x14ac:dyDescent="0.35">
      <c r="N478" s="5" t="s">
        <v>123</v>
      </c>
      <c r="R478" s="182"/>
      <c r="S478" s="182"/>
      <c r="T478" s="182"/>
      <c r="U478" s="182"/>
      <c r="V478" s="182"/>
      <c r="W478" s="182"/>
      <c r="X478" s="120" t="s">
        <v>257</v>
      </c>
    </row>
    <row r="479" spans="1:32" ht="12" customHeight="1" x14ac:dyDescent="0.3"/>
  </sheetData>
  <sheetProtection algorithmName="SHA-512" hashValue="jHUTaVdG4VzsFGn504D5T1okuo2SLMtlel2NMIij5htm84fbMn8z3OoACTrObWwiU31XEluc5baCLIkLmAzZ0A==" saltValue="T2JCAb5NltlpRl9Zav+2+A==" spinCount="100000" sheet="1" objects="1" scenarios="1"/>
  <protectedRanges>
    <protectedRange sqref="D430:P430 V430:X430 Z430:AA430 AC430:AD430 H431:V431 H436:R436 W436:AF436 AC447:AF447 AC452:AF452 AD461 AD463 AD465 N476:P476 U476:V476 R476:S476 R478:W478 AC455:AF455" name="우수동문신청서"/>
    <protectedRange sqref="N351:P351 R351:S351 U351:V351 R353:W353" name="개인정보 동의서"/>
    <protectedRange sqref="N222:P222 R222:S222 U222:V222 R224:W224 N296:P296 R296:S296 U296:V296 R298:W298 N351:P351 R351:S351 U351:V351 R353:W353 N406:P406 R406:S406 U406:V406 R408:W408 N476:P476 R476:S476 U476:V476 R478:W478" name="신청서3"/>
    <protectedRange sqref="E79:P79 V79:X79 Z79:AA79 AC79:AD79 J80:K80 O80:U80 X80:AA80 AD80 AB82:AE82 E90:P90 U90:AF90 F98:G100 O98:P98 R98:S98 R100:S100 O100:P100 I103:AF103 U284:AF284 V282:X282 Z282:AA282 AC282:AD282 R289:S292 O287:P287 R287:S287 O289:P292 E284:P284 F282:P282 F287:G292 AB292:AC292 U391:AF391 V389:X389 Z389:AA389 AC389:AD389 R399:S402 O397:P397 R397:S397 O399:P402 E391:P391 F389:P389 F397:G402 AB402:AC402 E430:P430 V430:X430 Z430:AA430 AC430:AD430 T84:W84" name="신청서 1페이지"/>
    <protectedRange sqref="F287:G289 O289:P289 O287:P287 R287:S287 R289:S289 H292:J292 L292:M292 O292:P292 U292:W292 Y292:Z292 AB292:AC292 U284:AF284 E284:P284 E282:AF282 N296:P296 R296:S296 U296:V296 R298:W298 N351:P351 R351:S351 U351:V351 R353:W353 F397:G399 O399:P399 O397:P397 R397:S397 R399:S399 H402:J402 L402:M402 O402:P402 U402:W402 Y402:Z402 AB402:AC402 U391:AF391 E391:P391 E389:AF389 N406:P406 R406:S406 U406:V406 R408:W408 N476:P476 R476:S476 U476:V476 R478:W478" name="보안서약서"/>
    <protectedRange sqref="E389:AF389 E391:P391 U391:AF391 F397:G399 O397:P397 R397:S397 O399:P399 R399:S399 H402:J402 L402:M402 O402:P402 U402:W402 Y402:Z402 AB402:AC402 U406:V406 R406:S406 N406:P406 U476:V476 R476:S476 N476:P476" name="겸직금지"/>
    <protectedRange sqref="AC455:AF455" name="우수동문 추가"/>
  </protectedRanges>
  <mergeCells count="204">
    <mergeCell ref="C2:D2"/>
    <mergeCell ref="E132:K134"/>
    <mergeCell ref="L134:R134"/>
    <mergeCell ref="S134:Y134"/>
    <mergeCell ref="H431:V431"/>
    <mergeCell ref="H436:R436"/>
    <mergeCell ref="W436:AF436"/>
    <mergeCell ref="A460:C466"/>
    <mergeCell ref="A6:AF11"/>
    <mergeCell ref="A13:AF13"/>
    <mergeCell ref="A14:AF28"/>
    <mergeCell ref="A29:AF31"/>
    <mergeCell ref="Q79:T79"/>
    <mergeCell ref="A78:AF78"/>
    <mergeCell ref="A79:D79"/>
    <mergeCell ref="C33:AE35"/>
    <mergeCell ref="C37:AE38"/>
    <mergeCell ref="A64:AF69"/>
    <mergeCell ref="A70:AF76"/>
    <mergeCell ref="A91:D95"/>
    <mergeCell ref="A96:D96"/>
    <mergeCell ref="X80:AA80"/>
    <mergeCell ref="O80:U80"/>
    <mergeCell ref="J80:K80"/>
    <mergeCell ref="N476:P476"/>
    <mergeCell ref="R476:S476"/>
    <mergeCell ref="U476:V476"/>
    <mergeCell ref="R478:W478"/>
    <mergeCell ref="A472:AF474"/>
    <mergeCell ref="D432:G433"/>
    <mergeCell ref="S436:V437"/>
    <mergeCell ref="D461:L462"/>
    <mergeCell ref="D463:L464"/>
    <mergeCell ref="D465:L466"/>
    <mergeCell ref="AC462:AF462"/>
    <mergeCell ref="AC464:AF464"/>
    <mergeCell ref="AC466:AF466"/>
    <mergeCell ref="M461:AB462"/>
    <mergeCell ref="M463:AB464"/>
    <mergeCell ref="M465:AB466"/>
    <mergeCell ref="AC449:AF451"/>
    <mergeCell ref="D449:E452"/>
    <mergeCell ref="AC452:AF452"/>
    <mergeCell ref="A457:C458"/>
    <mergeCell ref="AC444:AF446"/>
    <mergeCell ref="AC447:AF447"/>
    <mergeCell ref="D444:E448"/>
    <mergeCell ref="A438:AF440"/>
    <mergeCell ref="A88:AF88"/>
    <mergeCell ref="E89:P89"/>
    <mergeCell ref="E79:P79"/>
    <mergeCell ref="U89:AF89"/>
    <mergeCell ref="A89:D90"/>
    <mergeCell ref="Q89:T90"/>
    <mergeCell ref="E90:P90"/>
    <mergeCell ref="U90:AF90"/>
    <mergeCell ref="V79:X79"/>
    <mergeCell ref="Z79:AA79"/>
    <mergeCell ref="AC79:AD79"/>
    <mergeCell ref="T84:W84"/>
    <mergeCell ref="J82:K85"/>
    <mergeCell ref="I82:I85"/>
    <mergeCell ref="A80:H87"/>
    <mergeCell ref="A110:J110"/>
    <mergeCell ref="C117:H118"/>
    <mergeCell ref="C119:H120"/>
    <mergeCell ref="H98:J100"/>
    <mergeCell ref="O98:P98"/>
    <mergeCell ref="R98:S98"/>
    <mergeCell ref="R100:S100"/>
    <mergeCell ref="O100:P100"/>
    <mergeCell ref="A102:H103"/>
    <mergeCell ref="I102:AF102"/>
    <mergeCell ref="I103:AF103"/>
    <mergeCell ref="A97:D101"/>
    <mergeCell ref="F98:G100"/>
    <mergeCell ref="D147:K147"/>
    <mergeCell ref="D148:K148"/>
    <mergeCell ref="D149:K149"/>
    <mergeCell ref="L147:AC147"/>
    <mergeCell ref="L148:AC148"/>
    <mergeCell ref="L149:AC149"/>
    <mergeCell ref="L132:R133"/>
    <mergeCell ref="S132:Y133"/>
    <mergeCell ref="C121:H122"/>
    <mergeCell ref="A132:D139"/>
    <mergeCell ref="Z135:AF139"/>
    <mergeCell ref="S136:Y136"/>
    <mergeCell ref="S137:Y139"/>
    <mergeCell ref="L136:R139"/>
    <mergeCell ref="E135:K139"/>
    <mergeCell ref="Z132:AF133"/>
    <mergeCell ref="Z134:AF134"/>
    <mergeCell ref="AD210:AF214"/>
    <mergeCell ref="AD216:AF216"/>
    <mergeCell ref="N222:P222"/>
    <mergeCell ref="R222:S222"/>
    <mergeCell ref="U222:V222"/>
    <mergeCell ref="A193:AF193"/>
    <mergeCell ref="A172:AF172"/>
    <mergeCell ref="AD173:AF178"/>
    <mergeCell ref="AD179:AF181"/>
    <mergeCell ref="AD182:AF184"/>
    <mergeCell ref="AD185:AF187"/>
    <mergeCell ref="AD194:AF196"/>
    <mergeCell ref="L292:M292"/>
    <mergeCell ref="U292:W292"/>
    <mergeCell ref="Y292:Z292"/>
    <mergeCell ref="AB292:AC292"/>
    <mergeCell ref="O287:P287"/>
    <mergeCell ref="R287:S287"/>
    <mergeCell ref="O289:P289"/>
    <mergeCell ref="R289:S289"/>
    <mergeCell ref="R224:W224"/>
    <mergeCell ref="A251:AF253"/>
    <mergeCell ref="A255:AF257"/>
    <mergeCell ref="A274:AF279"/>
    <mergeCell ref="N296:P296"/>
    <mergeCell ref="R296:S296"/>
    <mergeCell ref="U296:V296"/>
    <mergeCell ref="R298:W298"/>
    <mergeCell ref="A313:AF315"/>
    <mergeCell ref="A340:V341"/>
    <mergeCell ref="Y340:Z341"/>
    <mergeCell ref="AD340:AF341"/>
    <mergeCell ref="E282:AF282"/>
    <mergeCell ref="E286:E290"/>
    <mergeCell ref="A285:D285"/>
    <mergeCell ref="A286:D293"/>
    <mergeCell ref="F287:G289"/>
    <mergeCell ref="H287:J289"/>
    <mergeCell ref="E291:E293"/>
    <mergeCell ref="H292:J292"/>
    <mergeCell ref="A283:D284"/>
    <mergeCell ref="E283:P283"/>
    <mergeCell ref="Q283:T284"/>
    <mergeCell ref="U283:AF283"/>
    <mergeCell ref="E284:P284"/>
    <mergeCell ref="U284:AF284"/>
    <mergeCell ref="A282:D282"/>
    <mergeCell ref="O292:P292"/>
    <mergeCell ref="U402:W402"/>
    <mergeCell ref="Y402:Z402"/>
    <mergeCell ref="AB402:AC402"/>
    <mergeCell ref="R353:W353"/>
    <mergeCell ref="A368:AF370"/>
    <mergeCell ref="A380:AF386"/>
    <mergeCell ref="A389:D389"/>
    <mergeCell ref="E389:AF389"/>
    <mergeCell ref="A319:AF325"/>
    <mergeCell ref="A344:AF347"/>
    <mergeCell ref="N351:P351"/>
    <mergeCell ref="R351:S351"/>
    <mergeCell ref="U351:V351"/>
    <mergeCell ref="F397:G399"/>
    <mergeCell ref="H397:J399"/>
    <mergeCell ref="A390:D391"/>
    <mergeCell ref="E390:P390"/>
    <mergeCell ref="Q390:T391"/>
    <mergeCell ref="U390:AF390"/>
    <mergeCell ref="E391:P391"/>
    <mergeCell ref="U391:AF391"/>
    <mergeCell ref="G393:AF393"/>
    <mergeCell ref="A392:D395"/>
    <mergeCell ref="E392:E393"/>
    <mergeCell ref="E394:E395"/>
    <mergeCell ref="R408:W408"/>
    <mergeCell ref="AD197:AF208"/>
    <mergeCell ref="A431:C437"/>
    <mergeCell ref="D431:G431"/>
    <mergeCell ref="D434:G435"/>
    <mergeCell ref="D436:G437"/>
    <mergeCell ref="A443:AF443"/>
    <mergeCell ref="E441:Q441"/>
    <mergeCell ref="U441:AF441"/>
    <mergeCell ref="A422:AF424"/>
    <mergeCell ref="A425:AF426"/>
    <mergeCell ref="N406:P406"/>
    <mergeCell ref="R406:S406"/>
    <mergeCell ref="U406:V406"/>
    <mergeCell ref="O397:P397"/>
    <mergeCell ref="R397:S397"/>
    <mergeCell ref="O399:P399"/>
    <mergeCell ref="R399:S399"/>
    <mergeCell ref="E401:E403"/>
    <mergeCell ref="H402:J402"/>
    <mergeCell ref="L402:M402"/>
    <mergeCell ref="O402:P402"/>
    <mergeCell ref="A396:D403"/>
    <mergeCell ref="E396:E400"/>
    <mergeCell ref="A444:C456"/>
    <mergeCell ref="AC455:AF455"/>
    <mergeCell ref="AC454:AF454"/>
    <mergeCell ref="E442:Q442"/>
    <mergeCell ref="A441:C442"/>
    <mergeCell ref="U442:AF442"/>
    <mergeCell ref="F454:AB454"/>
    <mergeCell ref="F455:AB455"/>
    <mergeCell ref="A430:C430"/>
    <mergeCell ref="D430:P430"/>
    <mergeCell ref="Q430:T430"/>
    <mergeCell ref="V430:X430"/>
    <mergeCell ref="Z430:AA430"/>
    <mergeCell ref="AC430:AD430"/>
  </mergeCells>
  <phoneticPr fontId="1" type="noConversion"/>
  <dataValidations count="9">
    <dataValidation type="list" allowBlank="1" showInputMessage="1" showErrorMessage="1" sqref="X80:AA80" xr:uid="{C0FC0C8B-FF74-49EC-AD3E-5081E61911E3}">
      <formula1>"석사, 박사, 학석사연계, 석박통합"</formula1>
    </dataValidation>
    <dataValidation type="list" allowBlank="1" showInputMessage="1" showErrorMessage="1" sqref="J80" xr:uid="{8D01875B-AEF2-454D-BC82-0BC511BCE4EE}">
      <formula1>"일반,교육,특수"</formula1>
    </dataValidation>
    <dataValidation type="list" allowBlank="1" showInputMessage="1" showErrorMessage="1" sqref="N476:P476 N222:P222 H292:J292 U292:W292 N296:P296 N351:P351 H402:J402 U402:W402 N406:P406" xr:uid="{6FAC0818-9C04-4DA7-B840-0C613811BCA6}">
      <formula1>"2024,2025,2026,2027,2028,2029"</formula1>
    </dataValidation>
    <dataValidation type="list" allowBlank="1" showInputMessage="1" showErrorMessage="1" sqref="Z79:AA79 O98 O100 R222:S222 O287 O289:O291 L292:M292 Y292:Z292 R296:S296 R351:S351 O397 O399:O401 L402:M402 Y402:Z402 R406:S406 Z430:AA430 R476:S476" xr:uid="{B15F9485-C2BE-43AB-A879-6B2E75180DD6}">
      <formula1>"1,2,3,4,5,6,7,8,9,10,11,12"</formula1>
    </dataValidation>
    <dataValidation type="whole" allowBlank="1" showInputMessage="1" showErrorMessage="1" sqref="AC79:AD79 R98 R100 U222:V222 R287 R289:R291 O292:P292 AB292:AC292 U296:V296 U351:V351 R397 R399:R401 O402:P402 AB402:AC402 U406:V406 AC430:AD430 U476:V476" xr:uid="{B4629AF7-AC62-4E2D-84DF-0F93FC1583CE}">
      <formula1>1</formula1>
      <formula2>31</formula2>
    </dataValidation>
    <dataValidation type="whole" allowBlank="1" showInputMessage="1" showErrorMessage="1" sqref="F98:G100" xr:uid="{29C6635B-8848-4B85-A427-A6DD4A5B5501}">
      <formula1>2024</formula1>
      <formula2>2050</formula2>
    </dataValidation>
    <dataValidation type="whole" allowBlank="1" showInputMessage="1" showErrorMessage="1" sqref="F287:G292 F397:G402" xr:uid="{207DBC5E-116A-42FE-AB2A-65BB970A0D5D}">
      <formula1>2024</formula1>
      <formula2>2100</formula2>
    </dataValidation>
    <dataValidation type="whole" allowBlank="1" showInputMessage="1" showErrorMessage="1" sqref="AD461 AD463 AD465" xr:uid="{673D5BCE-A1BA-4BC9-9648-51E9C6862F0E}">
      <formula1>1</formula1>
      <formula2>8</formula2>
    </dataValidation>
    <dataValidation type="whole" allowBlank="1" showInputMessage="1" showErrorMessage="1" sqref="V79:X79 V430:X430" xr:uid="{6A648280-8F29-4746-B204-FB6E92F97077}">
      <formula1>1900</formula1>
      <formula2>2100</formula2>
    </dataValidation>
  </dataValidations>
  <printOptions horizontalCentered="1"/>
  <pageMargins left="0.98425196850393704" right="0.98425196850393704" top="0" bottom="0" header="0.39370078740157483" footer="0.39370078740157483"/>
  <pageSetup paperSize="9" orientation="portrait" r:id="rId1"/>
  <headerFooter differentFirst="1"/>
  <rowBreaks count="7" manualBreakCount="7">
    <brk id="58" max="16383" man="1"/>
    <brk id="126" max="16383" man="1"/>
    <brk id="187" max="16383" man="1"/>
    <brk id="245" max="16383" man="1"/>
    <brk id="306" max="16383" man="1"/>
    <brk id="362" max="16383" man="1"/>
    <brk id="41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0" r:id="rId4" name="Check Box 26">
              <controlPr defaultSize="0" autoFill="0" autoLine="0" autoPict="0">
                <anchor moveWithCells="1">
                  <from>
                    <xdr:col>12</xdr:col>
                    <xdr:colOff>57150</xdr:colOff>
                    <xdr:row>135</xdr:row>
                    <xdr:rowOff>66675</xdr:rowOff>
                  </from>
                  <to>
                    <xdr:col>14</xdr:col>
                    <xdr:colOff>9525</xdr:colOff>
                    <xdr:row>136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5" name="Check Box 27">
              <controlPr defaultSize="0" autoFill="0" autoLine="0" autoPict="0">
                <anchor moveWithCells="1">
                  <from>
                    <xdr:col>25</xdr:col>
                    <xdr:colOff>171450</xdr:colOff>
                    <xdr:row>136</xdr:row>
                    <xdr:rowOff>19050</xdr:rowOff>
                  </from>
                  <to>
                    <xdr:col>27</xdr:col>
                    <xdr:colOff>123825</xdr:colOff>
                    <xdr:row>137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6" name="Check Box 28">
              <controlPr defaultSize="0" autoFill="0" autoLine="0" autoPict="0">
                <anchor moveWithCells="1">
                  <from>
                    <xdr:col>19</xdr:col>
                    <xdr:colOff>47625</xdr:colOff>
                    <xdr:row>134</xdr:row>
                    <xdr:rowOff>0</xdr:rowOff>
                  </from>
                  <to>
                    <xdr:col>21</xdr:col>
                    <xdr:colOff>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7" name="Check Box 29">
              <controlPr defaultSize="0" autoFill="0" autoLine="0" autoPict="0">
                <anchor moveWithCells="1">
                  <from>
                    <xdr:col>18</xdr:col>
                    <xdr:colOff>152400</xdr:colOff>
                    <xdr:row>135</xdr:row>
                    <xdr:rowOff>180975</xdr:rowOff>
                  </from>
                  <to>
                    <xdr:col>20</xdr:col>
                    <xdr:colOff>104775</xdr:colOff>
                    <xdr:row>137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8" name="Check Box 34">
              <controlPr defaultSize="0" autoFill="0" autoLine="0" autoPict="0">
                <anchor moveWithCells="1">
                  <from>
                    <xdr:col>29</xdr:col>
                    <xdr:colOff>57150</xdr:colOff>
                    <xdr:row>179</xdr:row>
                    <xdr:rowOff>47625</xdr:rowOff>
                  </from>
                  <to>
                    <xdr:col>31</xdr:col>
                    <xdr:colOff>19050</xdr:colOff>
                    <xdr:row>180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9" name="Check Box 35">
              <controlPr defaultSize="0" autoFill="0" autoLine="0" autoPict="0">
                <anchor moveWithCells="1">
                  <from>
                    <xdr:col>29</xdr:col>
                    <xdr:colOff>57150</xdr:colOff>
                    <xdr:row>182</xdr:row>
                    <xdr:rowOff>47625</xdr:rowOff>
                  </from>
                  <to>
                    <xdr:col>31</xdr:col>
                    <xdr:colOff>19050</xdr:colOff>
                    <xdr:row>183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0" name="Check Box 36">
              <controlPr defaultSize="0" autoFill="0" autoLine="0" autoPict="0">
                <anchor moveWithCells="1">
                  <from>
                    <xdr:col>29</xdr:col>
                    <xdr:colOff>57150</xdr:colOff>
                    <xdr:row>185</xdr:row>
                    <xdr:rowOff>47625</xdr:rowOff>
                  </from>
                  <to>
                    <xdr:col>31</xdr:col>
                    <xdr:colOff>19050</xdr:colOff>
                    <xdr:row>186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1" name="Check Box 33">
              <controlPr defaultSize="0" autoFill="0" autoLine="0" autoPict="0">
                <anchor moveWithCells="1">
                  <from>
                    <xdr:col>29</xdr:col>
                    <xdr:colOff>57150</xdr:colOff>
                    <xdr:row>174</xdr:row>
                    <xdr:rowOff>57150</xdr:rowOff>
                  </from>
                  <to>
                    <xdr:col>31</xdr:col>
                    <xdr:colOff>19050</xdr:colOff>
                    <xdr:row>175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2" name="Check Box 43">
              <controlPr defaultSize="0" autoFill="0" autoLine="0" autoPict="0">
                <anchor moveWithCells="1">
                  <from>
                    <xdr:col>29</xdr:col>
                    <xdr:colOff>57150</xdr:colOff>
                    <xdr:row>201</xdr:row>
                    <xdr:rowOff>9525</xdr:rowOff>
                  </from>
                  <to>
                    <xdr:col>31</xdr:col>
                    <xdr:colOff>19050</xdr:colOff>
                    <xdr:row>202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3" name="Check Box 44">
              <controlPr defaultSize="0" autoFill="0" autoLine="0" autoPict="0">
                <anchor moveWithCells="1">
                  <from>
                    <xdr:col>29</xdr:col>
                    <xdr:colOff>57150</xdr:colOff>
                    <xdr:row>210</xdr:row>
                    <xdr:rowOff>142875</xdr:rowOff>
                  </from>
                  <to>
                    <xdr:col>31</xdr:col>
                    <xdr:colOff>19050</xdr:colOff>
                    <xdr:row>212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4" name="Check Box 45">
              <controlPr defaultSize="0" autoFill="0" autoLine="0" autoPict="0">
                <anchor moveWithCells="1">
                  <from>
                    <xdr:col>29</xdr:col>
                    <xdr:colOff>57150</xdr:colOff>
                    <xdr:row>213</xdr:row>
                    <xdr:rowOff>171450</xdr:rowOff>
                  </from>
                  <to>
                    <xdr:col>31</xdr:col>
                    <xdr:colOff>19050</xdr:colOff>
                    <xdr:row>216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5" name="Check Box 9">
              <controlPr defaultSize="0" autoFill="0" autoLine="0" autoPict="0">
                <anchor moveWithCells="1">
                  <from>
                    <xdr:col>6</xdr:col>
                    <xdr:colOff>161925</xdr:colOff>
                    <xdr:row>90</xdr:row>
                    <xdr:rowOff>0</xdr:rowOff>
                  </from>
                  <to>
                    <xdr:col>8</xdr:col>
                    <xdr:colOff>114300</xdr:colOff>
                    <xdr:row>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6" name="Check Box 10">
              <controlPr defaultSize="0" autoFill="0" autoLine="0" autoPict="0">
                <anchor moveWithCells="1">
                  <from>
                    <xdr:col>13</xdr:col>
                    <xdr:colOff>152400</xdr:colOff>
                    <xdr:row>90</xdr:row>
                    <xdr:rowOff>0</xdr:rowOff>
                  </from>
                  <to>
                    <xdr:col>15</xdr:col>
                    <xdr:colOff>104775</xdr:colOff>
                    <xdr:row>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7" name="Check Box 11">
              <controlPr defaultSize="0" autoFill="0" autoLine="0" autoPict="0">
                <anchor moveWithCells="1">
                  <from>
                    <xdr:col>20</xdr:col>
                    <xdr:colOff>152400</xdr:colOff>
                    <xdr:row>90</xdr:row>
                    <xdr:rowOff>0</xdr:rowOff>
                  </from>
                  <to>
                    <xdr:col>22</xdr:col>
                    <xdr:colOff>104775</xdr:colOff>
                    <xdr:row>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8" name="Check Box 12">
              <controlPr defaultSize="0" autoFill="0" autoLine="0" autoPict="0">
                <anchor moveWithCells="1">
                  <from>
                    <xdr:col>6</xdr:col>
                    <xdr:colOff>161925</xdr:colOff>
                    <xdr:row>91</xdr:row>
                    <xdr:rowOff>171450</xdr:rowOff>
                  </from>
                  <to>
                    <xdr:col>8</xdr:col>
                    <xdr:colOff>114300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9" name="Check Box 13">
              <controlPr defaultSize="0" autoFill="0" autoLine="0" autoPict="0">
                <anchor moveWithCells="1">
                  <from>
                    <xdr:col>13</xdr:col>
                    <xdr:colOff>152400</xdr:colOff>
                    <xdr:row>91</xdr:row>
                    <xdr:rowOff>180975</xdr:rowOff>
                  </from>
                  <to>
                    <xdr:col>15</xdr:col>
                    <xdr:colOff>104775</xdr:colOff>
                    <xdr:row>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20" name="Check Box 14">
              <controlPr defaultSize="0" autoFill="0" autoLine="0" autoPict="0">
                <anchor moveWithCells="1">
                  <from>
                    <xdr:col>20</xdr:col>
                    <xdr:colOff>152400</xdr:colOff>
                    <xdr:row>92</xdr:row>
                    <xdr:rowOff>0</xdr:rowOff>
                  </from>
                  <to>
                    <xdr:col>22</xdr:col>
                    <xdr:colOff>104775</xdr:colOff>
                    <xdr:row>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21" name="Check Box 16">
              <controlPr defaultSize="0" autoFill="0" autoLine="0" autoPict="0">
                <anchor moveWithCells="1">
                  <from>
                    <xdr:col>6</xdr:col>
                    <xdr:colOff>161925</xdr:colOff>
                    <xdr:row>93</xdr:row>
                    <xdr:rowOff>180975</xdr:rowOff>
                  </from>
                  <to>
                    <xdr:col>8</xdr:col>
                    <xdr:colOff>114300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2" name="Check Box 17">
              <controlPr defaultSize="0" autoFill="0" autoLine="0" autoPict="0">
                <anchor moveWithCells="1">
                  <from>
                    <xdr:col>13</xdr:col>
                    <xdr:colOff>152400</xdr:colOff>
                    <xdr:row>94</xdr:row>
                    <xdr:rowOff>9525</xdr:rowOff>
                  </from>
                  <to>
                    <xdr:col>15</xdr:col>
                    <xdr:colOff>104775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3" name="Check Box 18">
              <controlPr defaultSize="0" autoFill="0" autoLine="0" autoPict="0">
                <anchor moveWithCells="1">
                  <from>
                    <xdr:col>20</xdr:col>
                    <xdr:colOff>152400</xdr:colOff>
                    <xdr:row>94</xdr:row>
                    <xdr:rowOff>9525</xdr:rowOff>
                  </from>
                  <to>
                    <xdr:col>22</xdr:col>
                    <xdr:colOff>104775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4" name="Check Box 19">
              <controlPr defaultSize="0" autoFill="0" autoLine="0" autoPict="0">
                <anchor moveWithCells="1">
                  <from>
                    <xdr:col>9</xdr:col>
                    <xdr:colOff>161925</xdr:colOff>
                    <xdr:row>96</xdr:row>
                    <xdr:rowOff>9525</xdr:rowOff>
                  </from>
                  <to>
                    <xdr:col>11</xdr:col>
                    <xdr:colOff>114300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5" name="Check Box 20">
              <controlPr defaultSize="0" autoFill="0" autoLine="0" autoPict="0">
                <anchor moveWithCells="1">
                  <from>
                    <xdr:col>9</xdr:col>
                    <xdr:colOff>161925</xdr:colOff>
                    <xdr:row>98</xdr:row>
                    <xdr:rowOff>9525</xdr:rowOff>
                  </from>
                  <to>
                    <xdr:col>11</xdr:col>
                    <xdr:colOff>114300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6" name="Check Box 67">
              <controlPr defaultSize="0" autoFill="0" autoLine="0" autoPict="0">
                <anchor moveWithCells="1">
                  <from>
                    <xdr:col>22</xdr:col>
                    <xdr:colOff>133350</xdr:colOff>
                    <xdr:row>339</xdr:row>
                    <xdr:rowOff>47625</xdr:rowOff>
                  </from>
                  <to>
                    <xdr:col>24</xdr:col>
                    <xdr:colOff>85725</xdr:colOff>
                    <xdr:row>340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7" name="Check Box 68">
              <controlPr defaultSize="0" autoFill="0" autoLine="0" autoPict="0">
                <anchor moveWithCells="1">
                  <from>
                    <xdr:col>27</xdr:col>
                    <xdr:colOff>133350</xdr:colOff>
                    <xdr:row>339</xdr:row>
                    <xdr:rowOff>57150</xdr:rowOff>
                  </from>
                  <to>
                    <xdr:col>29</xdr:col>
                    <xdr:colOff>85725</xdr:colOff>
                    <xdr:row>340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8" name="Check Box 51">
              <controlPr defaultSize="0" autoFill="0" autoLine="0" autoPict="0">
                <anchor moveWithCells="1">
                  <from>
                    <xdr:col>4</xdr:col>
                    <xdr:colOff>161925</xdr:colOff>
                    <xdr:row>283</xdr:row>
                    <xdr:rowOff>171450</xdr:rowOff>
                  </from>
                  <to>
                    <xdr:col>6</xdr:col>
                    <xdr:colOff>114300</xdr:colOff>
                    <xdr:row>284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9" name="Check Box 52">
              <controlPr defaultSize="0" autoFill="0" autoLine="0" autoPict="0">
                <anchor moveWithCells="1">
                  <from>
                    <xdr:col>12</xdr:col>
                    <xdr:colOff>152400</xdr:colOff>
                    <xdr:row>283</xdr:row>
                    <xdr:rowOff>171450</xdr:rowOff>
                  </from>
                  <to>
                    <xdr:col>14</xdr:col>
                    <xdr:colOff>104775</xdr:colOff>
                    <xdr:row>284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0" name="Check Box 61">
              <controlPr defaultSize="0" autoFill="0" autoLine="0" autoPict="0">
                <anchor moveWithCells="1">
                  <from>
                    <xdr:col>9</xdr:col>
                    <xdr:colOff>161925</xdr:colOff>
                    <xdr:row>287</xdr:row>
                    <xdr:rowOff>9525</xdr:rowOff>
                  </from>
                  <to>
                    <xdr:col>11</xdr:col>
                    <xdr:colOff>114300</xdr:colOff>
                    <xdr:row>290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1" name="Check Box 65">
              <controlPr defaultSize="0" autoFill="0" autoLine="0" autoPict="0">
                <anchor moveWithCells="1">
                  <from>
                    <xdr:col>9</xdr:col>
                    <xdr:colOff>161925</xdr:colOff>
                    <xdr:row>285</xdr:row>
                    <xdr:rowOff>9525</xdr:rowOff>
                  </from>
                  <to>
                    <xdr:col>11</xdr:col>
                    <xdr:colOff>114300</xdr:colOff>
                    <xdr:row>288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32" name="Check Box 80">
              <controlPr defaultSize="0" autoFill="0" autoLine="0" autoPict="0">
                <anchor moveWithCells="1">
                  <from>
                    <xdr:col>2</xdr:col>
                    <xdr:colOff>171450</xdr:colOff>
                    <xdr:row>444</xdr:row>
                    <xdr:rowOff>142875</xdr:rowOff>
                  </from>
                  <to>
                    <xdr:col>4</xdr:col>
                    <xdr:colOff>123825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33" name="Check Box 82">
              <controlPr defaultSize="0" autoFill="0" autoLine="0" autoPict="0">
                <anchor moveWithCells="1">
                  <from>
                    <xdr:col>2</xdr:col>
                    <xdr:colOff>171450</xdr:colOff>
                    <xdr:row>449</xdr:row>
                    <xdr:rowOff>95250</xdr:rowOff>
                  </from>
                  <to>
                    <xdr:col>4</xdr:col>
                    <xdr:colOff>123825</xdr:colOff>
                    <xdr:row>450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34" name="Check Box 84">
              <controlPr defaultSize="0" autoFill="0" autoLine="0" autoPict="0">
                <anchor moveWithCells="1">
                  <from>
                    <xdr:col>3</xdr:col>
                    <xdr:colOff>66675</xdr:colOff>
                    <xdr:row>454</xdr:row>
                    <xdr:rowOff>219075</xdr:rowOff>
                  </from>
                  <to>
                    <xdr:col>5</xdr:col>
                    <xdr:colOff>19050</xdr:colOff>
                    <xdr:row>457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35" name="Check Box 85">
              <controlPr defaultSize="0" autoFill="0" autoLine="0" autoPict="0">
                <anchor moveWithCells="1">
                  <from>
                    <xdr:col>3</xdr:col>
                    <xdr:colOff>66675</xdr:colOff>
                    <xdr:row>456</xdr:row>
                    <xdr:rowOff>161925</xdr:rowOff>
                  </from>
                  <to>
                    <xdr:col>5</xdr:col>
                    <xdr:colOff>19050</xdr:colOff>
                    <xdr:row>459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36" name="Check Box 87">
              <controlPr defaultSize="0" autoFill="0" autoLine="0" autoPict="0">
                <anchor moveWithCells="1">
                  <from>
                    <xdr:col>7</xdr:col>
                    <xdr:colOff>152400</xdr:colOff>
                    <xdr:row>430</xdr:row>
                    <xdr:rowOff>152400</xdr:rowOff>
                  </from>
                  <to>
                    <xdr:col>9</xdr:col>
                    <xdr:colOff>104775</xdr:colOff>
                    <xdr:row>432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37" name="Check Box 90">
              <controlPr defaultSize="0" autoFill="0" autoLine="0" autoPict="0">
                <anchor moveWithCells="1">
                  <from>
                    <xdr:col>13</xdr:col>
                    <xdr:colOff>152400</xdr:colOff>
                    <xdr:row>430</xdr:row>
                    <xdr:rowOff>142875</xdr:rowOff>
                  </from>
                  <to>
                    <xdr:col>15</xdr:col>
                    <xdr:colOff>104775</xdr:colOff>
                    <xdr:row>432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38" name="Check Box 91">
              <controlPr defaultSize="0" autoFill="0" autoLine="0" autoPict="0">
                <anchor moveWithCells="1">
                  <from>
                    <xdr:col>19</xdr:col>
                    <xdr:colOff>152400</xdr:colOff>
                    <xdr:row>430</xdr:row>
                    <xdr:rowOff>152400</xdr:rowOff>
                  </from>
                  <to>
                    <xdr:col>21</xdr:col>
                    <xdr:colOff>104775</xdr:colOff>
                    <xdr:row>432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39" name="Check Box 92">
              <controlPr defaultSize="0" autoFill="0" autoLine="0" autoPict="0">
                <anchor moveWithCells="1">
                  <from>
                    <xdr:col>7</xdr:col>
                    <xdr:colOff>152400</xdr:colOff>
                    <xdr:row>431</xdr:row>
                    <xdr:rowOff>152400</xdr:rowOff>
                  </from>
                  <to>
                    <xdr:col>9</xdr:col>
                    <xdr:colOff>104775</xdr:colOff>
                    <xdr:row>433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40" name="Check Box 93">
              <controlPr defaultSize="0" autoFill="0" autoLine="0" autoPict="0">
                <anchor moveWithCells="1">
                  <from>
                    <xdr:col>13</xdr:col>
                    <xdr:colOff>152400</xdr:colOff>
                    <xdr:row>431</xdr:row>
                    <xdr:rowOff>133350</xdr:rowOff>
                  </from>
                  <to>
                    <xdr:col>15</xdr:col>
                    <xdr:colOff>104775</xdr:colOff>
                    <xdr:row>433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41" name="Check Box 94">
              <controlPr defaultSize="0" autoFill="0" autoLine="0" autoPict="0">
                <anchor moveWithCells="1">
                  <from>
                    <xdr:col>7</xdr:col>
                    <xdr:colOff>152400</xdr:colOff>
                    <xdr:row>432</xdr:row>
                    <xdr:rowOff>142875</xdr:rowOff>
                  </from>
                  <to>
                    <xdr:col>9</xdr:col>
                    <xdr:colOff>104775</xdr:colOff>
                    <xdr:row>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42" name="Check Box 95">
              <controlPr defaultSize="0" autoFill="0" autoLine="0" autoPict="0">
                <anchor moveWithCells="1">
                  <from>
                    <xdr:col>19</xdr:col>
                    <xdr:colOff>152400</xdr:colOff>
                    <xdr:row>432</xdr:row>
                    <xdr:rowOff>142875</xdr:rowOff>
                  </from>
                  <to>
                    <xdr:col>21</xdr:col>
                    <xdr:colOff>104775</xdr:colOff>
                    <xdr:row>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43" name="Check Box 96">
              <controlPr defaultSize="0" autoFill="0" autoLine="0" autoPict="0">
                <anchor moveWithCells="1">
                  <from>
                    <xdr:col>7</xdr:col>
                    <xdr:colOff>161925</xdr:colOff>
                    <xdr:row>433</xdr:row>
                    <xdr:rowOff>142875</xdr:rowOff>
                  </from>
                  <to>
                    <xdr:col>9</xdr:col>
                    <xdr:colOff>114300</xdr:colOff>
                    <xdr:row>435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44" name="Check Box 97">
              <controlPr defaultSize="0" autoFill="0" autoLine="0" autoPict="0">
                <anchor moveWithCells="1">
                  <from>
                    <xdr:col>19</xdr:col>
                    <xdr:colOff>152400</xdr:colOff>
                    <xdr:row>433</xdr:row>
                    <xdr:rowOff>142875</xdr:rowOff>
                  </from>
                  <to>
                    <xdr:col>21</xdr:col>
                    <xdr:colOff>104775</xdr:colOff>
                    <xdr:row>435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45" name="Check Box 77">
              <controlPr defaultSize="0" autoFill="0" autoLine="0" autoPict="0">
                <anchor moveWithCells="1">
                  <from>
                    <xdr:col>3</xdr:col>
                    <xdr:colOff>152400</xdr:colOff>
                    <xdr:row>439</xdr:row>
                    <xdr:rowOff>180975</xdr:rowOff>
                  </from>
                  <to>
                    <xdr:col>5</xdr:col>
                    <xdr:colOff>104775</xdr:colOff>
                    <xdr:row>441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46" name="Check Box 78">
              <controlPr defaultSize="0" autoFill="0" autoLine="0" autoPict="0">
                <anchor moveWithCells="1">
                  <from>
                    <xdr:col>3</xdr:col>
                    <xdr:colOff>152400</xdr:colOff>
                    <xdr:row>440</xdr:row>
                    <xdr:rowOff>180975</xdr:rowOff>
                  </from>
                  <to>
                    <xdr:col>5</xdr:col>
                    <xdr:colOff>104775</xdr:colOff>
                    <xdr:row>441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7" name="Check Box 79">
              <controlPr defaultSize="0" autoFill="0" autoLine="0" autoPict="0">
                <anchor moveWithCells="1">
                  <from>
                    <xdr:col>18</xdr:col>
                    <xdr:colOff>171450</xdr:colOff>
                    <xdr:row>439</xdr:row>
                    <xdr:rowOff>85725</xdr:rowOff>
                  </from>
                  <to>
                    <xdr:col>20</xdr:col>
                    <xdr:colOff>123825</xdr:colOff>
                    <xdr:row>441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48" name="Check Box 100">
              <controlPr defaultSize="0" autoFill="0" autoLine="0" autoPict="0">
                <anchor moveWithCells="1">
                  <from>
                    <xdr:col>19</xdr:col>
                    <xdr:colOff>0</xdr:colOff>
                    <xdr:row>441</xdr:row>
                    <xdr:rowOff>0</xdr:rowOff>
                  </from>
                  <to>
                    <xdr:col>20</xdr:col>
                    <xdr:colOff>123825</xdr:colOff>
                    <xdr:row>441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49" name="Check Box 101">
              <controlPr defaultSize="0" autoFill="0" autoLine="0" autoPict="0">
                <anchor moveWithCells="1">
                  <from>
                    <xdr:col>2</xdr:col>
                    <xdr:colOff>171450</xdr:colOff>
                    <xdr:row>454</xdr:row>
                    <xdr:rowOff>0</xdr:rowOff>
                  </from>
                  <to>
                    <xdr:col>4</xdr:col>
                    <xdr:colOff>123825</xdr:colOff>
                    <xdr:row>456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50" name="Check Box 83">
              <controlPr defaultSize="0" autoFill="0" autoLine="0" autoPict="0">
                <anchor moveWithCells="1">
                  <from>
                    <xdr:col>2</xdr:col>
                    <xdr:colOff>171450</xdr:colOff>
                    <xdr:row>452</xdr:row>
                    <xdr:rowOff>9525</xdr:rowOff>
                  </from>
                  <to>
                    <xdr:col>4</xdr:col>
                    <xdr:colOff>123825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1" name="Check Box 70">
              <controlPr defaultSize="0" autoFill="0" autoLine="0" autoPict="0">
                <anchor moveWithCells="1">
                  <from>
                    <xdr:col>4</xdr:col>
                    <xdr:colOff>161925</xdr:colOff>
                    <xdr:row>390</xdr:row>
                    <xdr:rowOff>171450</xdr:rowOff>
                  </from>
                  <to>
                    <xdr:col>6</xdr:col>
                    <xdr:colOff>114300</xdr:colOff>
                    <xdr:row>391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52" name="Check Box 72">
              <controlPr defaultSize="0" autoFill="0" autoLine="0" autoPict="0">
                <anchor moveWithCells="1">
                  <from>
                    <xdr:col>9</xdr:col>
                    <xdr:colOff>161925</xdr:colOff>
                    <xdr:row>398</xdr:row>
                    <xdr:rowOff>9525</xdr:rowOff>
                  </from>
                  <to>
                    <xdr:col>11</xdr:col>
                    <xdr:colOff>114300</xdr:colOff>
                    <xdr:row>398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3" name="Check Box 73">
              <controlPr defaultSize="0" autoFill="0" autoLine="0" autoPict="0">
                <anchor moveWithCells="1">
                  <from>
                    <xdr:col>9</xdr:col>
                    <xdr:colOff>161925</xdr:colOff>
                    <xdr:row>396</xdr:row>
                    <xdr:rowOff>9525</xdr:rowOff>
                  </from>
                  <to>
                    <xdr:col>11</xdr:col>
                    <xdr:colOff>114300</xdr:colOff>
                    <xdr:row>396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4" name="Check Box 75">
              <controlPr defaultSize="0" autoFill="0" autoLine="0" autoPict="0">
                <anchor moveWithCells="1">
                  <from>
                    <xdr:col>4</xdr:col>
                    <xdr:colOff>161925</xdr:colOff>
                    <xdr:row>392</xdr:row>
                    <xdr:rowOff>742950</xdr:rowOff>
                  </from>
                  <to>
                    <xdr:col>6</xdr:col>
                    <xdr:colOff>114300</xdr:colOff>
                    <xdr:row>393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55" name="Check Box 111">
              <controlPr defaultSize="0" autoFill="0" autoLine="0" autoPict="0">
                <anchor moveWithCells="1">
                  <from>
                    <xdr:col>11</xdr:col>
                    <xdr:colOff>152400</xdr:colOff>
                    <xdr:row>82</xdr:row>
                    <xdr:rowOff>9525</xdr:rowOff>
                  </from>
                  <to>
                    <xdr:col>13</xdr:col>
                    <xdr:colOff>104775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6" name="Check Box 112">
              <controlPr defaultSize="0" autoFill="0" autoLine="0" autoPict="0">
                <anchor moveWithCells="1">
                  <from>
                    <xdr:col>15</xdr:col>
                    <xdr:colOff>152400</xdr:colOff>
                    <xdr:row>82</xdr:row>
                    <xdr:rowOff>9525</xdr:rowOff>
                  </from>
                  <to>
                    <xdr:col>17</xdr:col>
                    <xdr:colOff>104775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7" name="Check Box 3">
              <controlPr defaultSize="0" autoFill="0" autoLine="0" autoPict="0">
                <anchor moveWithCells="1">
                  <from>
                    <xdr:col>11</xdr:col>
                    <xdr:colOff>152400</xdr:colOff>
                    <xdr:row>80</xdr:row>
                    <xdr:rowOff>9525</xdr:rowOff>
                  </from>
                  <to>
                    <xdr:col>13</xdr:col>
                    <xdr:colOff>104775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58" name="Check Box 113">
              <controlPr defaultSize="0" autoFill="0" autoLine="0" autoPict="0">
                <anchor moveWithCells="1">
                  <from>
                    <xdr:col>21</xdr:col>
                    <xdr:colOff>161925</xdr:colOff>
                    <xdr:row>80</xdr:row>
                    <xdr:rowOff>0</xdr:rowOff>
                  </from>
                  <to>
                    <xdr:col>23</xdr:col>
                    <xdr:colOff>114300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59" name="Check Box 23">
              <controlPr defaultSize="0" autoFill="0" autoLine="0" autoPict="0">
                <anchor moveWithCells="1">
                  <from>
                    <xdr:col>25</xdr:col>
                    <xdr:colOff>171450</xdr:colOff>
                    <xdr:row>108</xdr:row>
                    <xdr:rowOff>0</xdr:rowOff>
                  </from>
                  <to>
                    <xdr:col>27</xdr:col>
                    <xdr:colOff>123825</xdr:colOff>
                    <xdr:row>110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0" name="Check Box 22">
              <controlPr defaultSize="0" autoFill="0" autoLine="0" autoPict="0">
                <anchor moveWithCells="1">
                  <from>
                    <xdr:col>14</xdr:col>
                    <xdr:colOff>0</xdr:colOff>
                    <xdr:row>108</xdr:row>
                    <xdr:rowOff>0</xdr:rowOff>
                  </from>
                  <to>
                    <xdr:col>15</xdr:col>
                    <xdr:colOff>133350</xdr:colOff>
                    <xdr:row>110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61" name="Check Box 114">
              <controlPr defaultSize="0" autoFill="0" autoLine="0" autoPict="0">
                <anchor moveWithCells="1">
                  <from>
                    <xdr:col>29</xdr:col>
                    <xdr:colOff>57150</xdr:colOff>
                    <xdr:row>194</xdr:row>
                    <xdr:rowOff>47625</xdr:rowOff>
                  </from>
                  <to>
                    <xdr:col>31</xdr:col>
                    <xdr:colOff>19050</xdr:colOff>
                    <xdr:row>195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8E081-525D-4E75-B6D5-9EF72F8C51A7}">
  <dimension ref="B2:E11"/>
  <sheetViews>
    <sheetView workbookViewId="0">
      <selection activeCell="C11" sqref="C11"/>
    </sheetView>
  </sheetViews>
  <sheetFormatPr defaultRowHeight="16.5" x14ac:dyDescent="0.3"/>
  <cols>
    <col min="2" max="2" width="33.125" bestFit="1" customWidth="1"/>
    <col min="3" max="3" width="28.5" customWidth="1"/>
    <col min="4" max="4" width="14.125" customWidth="1"/>
    <col min="5" max="5" width="26.375" style="53" bestFit="1" customWidth="1"/>
  </cols>
  <sheetData>
    <row r="2" spans="2:5" x14ac:dyDescent="0.3">
      <c r="B2" s="54" t="s">
        <v>220</v>
      </c>
      <c r="C2" s="55"/>
      <c r="D2" s="55"/>
      <c r="E2" s="54" t="s">
        <v>223</v>
      </c>
    </row>
    <row r="3" spans="2:5" ht="49.5" x14ac:dyDescent="0.3">
      <c r="B3" s="56" t="s">
        <v>219</v>
      </c>
      <c r="C3" s="52">
        <v>2025</v>
      </c>
      <c r="D3" s="52">
        <v>1</v>
      </c>
      <c r="E3" s="62" t="s">
        <v>239</v>
      </c>
    </row>
    <row r="4" spans="2:5" x14ac:dyDescent="0.3">
      <c r="B4" s="57" t="s">
        <v>89</v>
      </c>
      <c r="C4" s="53"/>
      <c r="D4" s="53"/>
    </row>
    <row r="5" spans="2:5" x14ac:dyDescent="0.3">
      <c r="B5" s="58" t="s">
        <v>221</v>
      </c>
      <c r="C5" s="59" t="s">
        <v>276</v>
      </c>
      <c r="D5" s="53"/>
      <c r="E5" s="53" t="s">
        <v>230</v>
      </c>
    </row>
    <row r="6" spans="2:5" x14ac:dyDescent="0.3">
      <c r="B6" s="58" t="s">
        <v>222</v>
      </c>
      <c r="C6" s="59" t="s">
        <v>277</v>
      </c>
      <c r="D6" s="53"/>
      <c r="E6" s="53" t="s">
        <v>231</v>
      </c>
    </row>
    <row r="7" spans="2:5" x14ac:dyDescent="0.3">
      <c r="B7" s="57" t="s">
        <v>224</v>
      </c>
      <c r="C7" s="59">
        <v>3</v>
      </c>
      <c r="D7" s="53"/>
      <c r="E7" s="53" t="s">
        <v>225</v>
      </c>
    </row>
    <row r="8" spans="2:5" x14ac:dyDescent="0.3">
      <c r="B8" s="57" t="s">
        <v>226</v>
      </c>
      <c r="C8" s="59" t="s">
        <v>275</v>
      </c>
      <c r="D8" s="53"/>
      <c r="E8" s="53" t="s">
        <v>232</v>
      </c>
    </row>
    <row r="9" spans="2:5" x14ac:dyDescent="0.3">
      <c r="B9" s="57" t="s">
        <v>234</v>
      </c>
    </row>
    <row r="10" spans="2:5" x14ac:dyDescent="0.3">
      <c r="B10" s="58" t="s">
        <v>221</v>
      </c>
      <c r="C10" s="63" t="s">
        <v>297</v>
      </c>
      <c r="E10" s="53" t="s">
        <v>235</v>
      </c>
    </row>
    <row r="11" spans="2:5" x14ac:dyDescent="0.3">
      <c r="B11" s="58" t="s">
        <v>222</v>
      </c>
      <c r="C11" s="63" t="s">
        <v>298</v>
      </c>
      <c r="E11" s="53" t="s">
        <v>236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장학조교 신청서류</vt:lpstr>
      <vt:lpstr>변동사항 자동반영</vt:lpstr>
    </vt:vector>
  </TitlesOfParts>
  <Company>Sookmyung Women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장학조교 신청서류</dc:title>
  <dc:creator>교무팀</dc:creator>
  <cp:lastModifiedBy>옥지화 [교무팀]</cp:lastModifiedBy>
  <cp:lastPrinted>2025-01-18T00:17:43Z</cp:lastPrinted>
  <dcterms:created xsi:type="dcterms:W3CDTF">2024-06-25T05:35:46Z</dcterms:created>
  <dcterms:modified xsi:type="dcterms:W3CDTF">2025-01-18T03:53:47Z</dcterms:modified>
</cp:coreProperties>
</file>